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13_ncr:201_{590175CC-951B-499A-B1AF-7D714AF17751}" xr6:coauthVersionLast="47" xr6:coauthVersionMax="47" xr10:uidLastSave="{00000000-0000-0000-0000-000000000000}"/>
  <bookViews>
    <workbookView xWindow="-120" yWindow="-120" windowWidth="29040" windowHeight="15840" tabRatio="775" xr2:uid="{00000000-000D-0000-FFFF-FFFF00000000}"/>
  </bookViews>
  <sheets>
    <sheet name="INFORMACION GENERAL" sheetId="7" r:id="rId1"/>
    <sheet name="RESULTADO" sheetId="10" r:id="rId2"/>
    <sheet name="FLUJO" sheetId="11" r:id="rId3"/>
    <sheet name="EEFF" sheetId="6" r:id="rId4"/>
    <sheet name="PATRIMONIO" sheetId="12" r:id="rId5"/>
    <sheet name="NOTAS A LOS ESTADOS CONTABLES" sheetId="9" r:id="rId6"/>
  </sheets>
  <definedNames>
    <definedName name="_xlnm.Print_Area" localSheetId="3">EEFF!$A$2:$F$74</definedName>
    <definedName name="_xlnm.Print_Area" localSheetId="0">'INFORMACION GENERAL'!$A$1:$J$86</definedName>
    <definedName name="_xlnm.Print_Area" localSheetId="5">'NOTAS A LOS ESTADOS CONTABLES'!$A$1:$G$261</definedName>
    <definedName name="_xlnm.Print_Area" localSheetId="1">RESULTADO!$A$1:$C$95</definedName>
    <definedName name="_xlnm.Print_Titles" localSheetId="3">EEFF!$1:$1</definedName>
    <definedName name="_xlnm.Print_Titles" localSheetId="0">'INFORMACION GENERAL'!$1:$5</definedName>
  </definedNames>
  <calcPr calcId="181029"/>
</workbook>
</file>

<file path=xl/calcChain.xml><?xml version="1.0" encoding="utf-8"?>
<calcChain xmlns="http://schemas.openxmlformats.org/spreadsheetml/2006/main">
  <c r="G165" i="9" l="1"/>
  <c r="G166" i="9"/>
  <c r="G168" i="9"/>
  <c r="G169" i="9"/>
  <c r="G170" i="9"/>
  <c r="G171" i="9"/>
  <c r="G172" i="9"/>
  <c r="C210" i="9"/>
  <c r="B210" i="9"/>
  <c r="C197" i="9"/>
  <c r="B197" i="9"/>
  <c r="G173" i="9" l="1"/>
  <c r="B70" i="10"/>
  <c r="B66" i="10"/>
  <c r="B59" i="10"/>
  <c r="B46" i="10" s="1"/>
  <c r="B42" i="10"/>
  <c r="B36" i="10"/>
  <c r="B12" i="10"/>
  <c r="B118" i="9"/>
  <c r="B60" i="10" l="1"/>
  <c r="B79" i="10" s="1"/>
  <c r="B127" i="9"/>
  <c r="C42" i="10"/>
  <c r="E70" i="9"/>
  <c r="E67" i="9"/>
  <c r="E14" i="12" l="1"/>
  <c r="D14" i="12"/>
  <c r="C173" i="9"/>
  <c r="I14" i="12"/>
  <c r="F63" i="6" l="1"/>
  <c r="E63" i="6"/>
  <c r="D86" i="9" l="1"/>
  <c r="C86" i="9"/>
  <c r="C41" i="6" l="1"/>
  <c r="B41" i="6"/>
  <c r="C80" i="9" l="1"/>
  <c r="J42" i="7"/>
  <c r="I42" i="7"/>
  <c r="C66" i="10" l="1"/>
  <c r="C70" i="10"/>
  <c r="C46" i="10"/>
  <c r="C36" i="10"/>
  <c r="C12" i="10"/>
  <c r="B188" i="9"/>
  <c r="B173" i="9"/>
  <c r="C188" i="9" l="1"/>
  <c r="B56" i="6" l="1"/>
  <c r="B62" i="6"/>
  <c r="J14" i="12"/>
  <c r="H14" i="12"/>
  <c r="M15" i="12"/>
  <c r="B22" i="6"/>
  <c r="C22" i="6"/>
  <c r="C10" i="6"/>
  <c r="C15" i="6"/>
  <c r="C56" i="6"/>
  <c r="B13" i="11"/>
  <c r="K14" i="12"/>
  <c r="E10" i="6"/>
  <c r="B15" i="6"/>
  <c r="D173" i="9"/>
  <c r="C13" i="11"/>
  <c r="C18" i="11" s="1"/>
  <c r="C20" i="11" s="1"/>
  <c r="E22" i="6"/>
  <c r="G14" i="12"/>
  <c r="F14" i="12"/>
  <c r="C60" i="10"/>
  <c r="C79" i="10" s="1"/>
  <c r="C81" i="10" s="1"/>
  <c r="F10" i="6"/>
  <c r="C62" i="6"/>
  <c r="B10" i="6"/>
  <c r="F22" i="6"/>
  <c r="B18" i="11" l="1"/>
  <c r="B20" i="11" s="1"/>
  <c r="B36" i="11" s="1"/>
  <c r="B72" i="6"/>
  <c r="C36" i="11"/>
  <c r="C38" i="11" s="1"/>
  <c r="B37" i="11" s="1"/>
  <c r="L14" i="12"/>
  <c r="C72" i="6"/>
  <c r="C38" i="6"/>
  <c r="E8" i="6"/>
  <c r="B38" i="6"/>
  <c r="C8" i="6"/>
  <c r="B8" i="6"/>
  <c r="F8" i="6"/>
  <c r="F38" i="6"/>
  <c r="F58" i="6" s="1"/>
  <c r="F74" i="6" s="1"/>
  <c r="E38" i="6"/>
  <c r="E58" i="6" s="1"/>
  <c r="E74" i="6" s="1"/>
  <c r="B38" i="11" l="1"/>
  <c r="C74" i="6"/>
  <c r="B74" i="6"/>
  <c r="B81" i="10"/>
</calcChain>
</file>

<file path=xl/sharedStrings.xml><?xml version="1.0" encoding="utf-8"?>
<sst xmlns="http://schemas.openxmlformats.org/spreadsheetml/2006/main" count="556" uniqueCount="460">
  <si>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</si>
  <si>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</si>
  <si>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</si>
  <si>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</si>
  <si>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</si>
  <si>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</si>
  <si>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</si>
  <si>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</si>
  <si>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</si>
  <si>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</si>
  <si>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</si>
  <si>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</si>
  <si>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</si>
  <si>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</si>
  <si>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</si>
  <si>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</si>
  <si>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</si>
  <si>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</si>
  <si>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</si>
  <si>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</si>
  <si>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</si>
  <si>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</si>
  <si>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</si>
  <si>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</si>
  <si>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</si>
  <si>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</si>
  <si>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</si>
  <si>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</si>
  <si>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</si>
  <si>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</si>
  <si>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</si>
  <si>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</si>
  <si>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</si>
  <si>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</si>
  <si>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</si>
  <si>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</si>
  <si>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</si>
  <si>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</si>
  <si>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</si>
  <si>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</si>
  <si>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</si>
  <si>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</si>
  <si>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</si>
  <si>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Títulos de Renta Fija</t>
  </si>
  <si>
    <t>Menos: Previsión por menor valor</t>
  </si>
  <si>
    <t>(...)</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</si>
  <si>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</si>
  <si>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</si>
  <si>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</si>
  <si>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</si>
  <si>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</si>
  <si>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</si>
  <si>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</si>
  <si>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</si>
  <si>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</si>
  <si>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 xml:space="preserve">Cuentas por cobrar a Personas y Empresas Relacionadas </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</si>
  <si>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</si>
  <si>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</si>
  <si>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</si>
  <si>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</si>
  <si>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</si>
  <si>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</si>
  <si>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</si>
  <si>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</si>
  <si>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</si>
  <si>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</si>
  <si>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</si>
  <si>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</si>
  <si>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</si>
  <si>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</si>
  <si>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</si>
  <si>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</si>
  <si>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</si>
  <si>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</si>
  <si>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</si>
  <si>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</si>
  <si>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</si>
  <si>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</si>
  <si>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</si>
  <si>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</si>
  <si>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</si>
  <si>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</si>
  <si>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</si>
  <si>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</si>
  <si>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</si>
  <si>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</si>
  <si>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</si>
  <si>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</si>
  <si>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</si>
  <si>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</si>
  <si>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</si>
  <si>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</si>
  <si>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</si>
  <si>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</si>
  <si>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</si>
  <si>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</si>
  <si>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</si>
  <si>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</si>
  <si>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</si>
  <si>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</si>
  <si>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</si>
  <si>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</si>
  <si>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</si>
  <si>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Publicidad</t>
  </si>
  <si>
    <t>Folletos e impresiones</t>
  </si>
  <si>
    <t>Servicios personales</t>
  </si>
  <si>
    <t>Remuneración Sindico</t>
  </si>
  <si>
    <t xml:space="preserve"> Honorarios Profesionales</t>
  </si>
  <si>
    <t>Previsión, amortización y depreciaciones</t>
  </si>
  <si>
    <t>Capacitaciones</t>
  </si>
  <si>
    <t>Alquileres</t>
  </si>
  <si>
    <t>Gastos generales</t>
  </si>
  <si>
    <t xml:space="preserve">Seguros </t>
  </si>
  <si>
    <t>Publicidad y Propagandas</t>
  </si>
  <si>
    <t>Impuestos, tasas y contribuciones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</si>
  <si>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</si>
  <si>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</si>
  <si>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</si>
  <si>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</si>
  <si>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</si>
  <si>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</si>
  <si>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</si>
  <si>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</si>
  <si>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</si>
  <si>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</si>
  <si>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</si>
  <si>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</si>
  <si>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</si>
  <si>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</si>
  <si>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</si>
  <si>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</si>
  <si>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</si>
  <si>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</si>
  <si>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</si>
  <si>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</si>
  <si>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</si>
  <si>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</si>
  <si>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</si>
  <si>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</si>
  <si>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</si>
  <si>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</si>
  <si>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</si>
  <si>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</si>
  <si>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</si>
  <si>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</si>
  <si>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</si>
  <si>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</si>
  <si>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</si>
  <si>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</si>
  <si>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</si>
  <si>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</si>
  <si>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</si>
  <si>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</si>
  <si>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</si>
  <si>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</si>
  <si>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</si>
  <si>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</si>
  <si>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</si>
  <si>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</si>
  <si>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</si>
  <si>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</si>
  <si>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</si>
  <si>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</si>
  <si>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</si>
  <si>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</si>
  <si>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</si>
  <si>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</si>
  <si>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</si>
  <si>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</si>
  <si>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</si>
  <si>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La Entidad se encuentra sin Movimiento, como política de reconocimiento de Ingresos tiene  el criterio de que los ingresos sean  reconocidos con base en el criterio de lo devengado, de conformidad con las disposiciones de las Normas Contables.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</si>
  <si>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</si>
  <si>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</si>
  <si>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</si>
  <si>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</si>
  <si>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</si>
  <si>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</si>
  <si>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SET para esas fechas. Las diferencias de cambio son registradas en cuentas de resultados.</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</si>
  <si>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</si>
  <si>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</si>
  <si>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</si>
  <si>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</si>
  <si>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</si>
  <si>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</si>
  <si>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</si>
  <si>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</si>
  <si>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</si>
  <si>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</si>
  <si>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</si>
  <si>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</si>
  <si>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</si>
  <si>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</si>
  <si>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</si>
  <si>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</si>
  <si>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</si>
  <si>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</si>
  <si>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</si>
  <si>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</si>
  <si>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</si>
  <si>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</si>
  <si>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</si>
  <si>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</si>
  <si>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</si>
  <si>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</si>
  <si>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</si>
  <si>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</si>
  <si>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</si>
  <si>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</si>
  <si>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</si>
  <si>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</si>
  <si>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</si>
  <si>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</si>
  <si>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</si>
  <si>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</si>
  <si>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</si>
  <si>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</si>
  <si>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</si>
  <si>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</si>
  <si>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</si>
  <si>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</si>
  <si>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</si>
  <si>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</si>
  <si>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No Posee sanciones con la Comisión Nacional de Valores u otras entidades fiscalizadoras.</t>
  </si>
  <si>
    <t xml:space="preserve">5.  </t>
  </si>
  <si>
    <t xml:space="preserve"> CUADRO DEL CAPITAL INTEGRADO</t>
  </si>
  <si>
    <t xml:space="preserve">1.5              E-MAIL: </t>
  </si>
  <si>
    <t>1.6              SITIO PAGINA WEB</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</si>
  <si>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</si>
  <si>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</si>
  <si>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</si>
  <si>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</si>
  <si>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</si>
  <si>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</si>
  <si>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</si>
  <si>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</si>
  <si>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</si>
  <si>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</si>
  <si>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</si>
  <si>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</si>
  <si>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</si>
  <si>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</si>
  <si>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</si>
  <si>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</si>
  <si>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</si>
  <si>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BIENES DE USO</t>
  </si>
  <si>
    <t>Carteles</t>
  </si>
  <si>
    <t>TOTAL ACTIVO</t>
  </si>
  <si>
    <t>IVA Debito Fiscal</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</si>
  <si>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</si>
  <si>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</si>
  <si>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</si>
  <si>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</si>
  <si>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</si>
  <si>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</si>
  <si>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</si>
  <si>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</si>
  <si>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</si>
  <si>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</si>
  <si>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</si>
  <si>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</si>
  <si>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Muebles y equipos</t>
  </si>
  <si>
    <t>PATRIMONIO NETO(Nota 5 –t)</t>
  </si>
  <si>
    <t>Aranceles de la CNV</t>
  </si>
  <si>
    <t>Suscripto</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</si>
  <si>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</si>
  <si>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</si>
  <si>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</si>
  <si>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</si>
  <si>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</si>
  <si>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</si>
  <si>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</si>
  <si>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</si>
  <si>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</si>
  <si>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</si>
  <si>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</si>
  <si>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</si>
  <si>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</si>
  <si>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</si>
  <si>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</si>
  <si>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</si>
  <si>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</si>
  <si>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</si>
  <si>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</si>
  <si>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</si>
  <si>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Acreedores Varios  (Nota 5 – l)</t>
  </si>
  <si>
    <r>
      <t xml:space="preserve">Intereses- Gastos Bancarios  </t>
    </r>
    <r>
      <rPr>
        <b/>
        <sz val="8"/>
        <color indexed="8"/>
        <rFont val="Tahoma"/>
        <family val="2"/>
      </rPr>
      <t>(Nota…)</t>
    </r>
  </si>
  <si>
    <t>Periodo Actual</t>
  </si>
  <si>
    <t>Periodo Anterior</t>
  </si>
  <si>
    <t>Banco</t>
  </si>
  <si>
    <t>Cuentas a Pagar a Personas y Nota 5-I</t>
  </si>
  <si>
    <t>(-) Depreciacion del periodo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</si>
  <si>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</si>
  <si>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</si>
  <si>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</si>
  <si>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</si>
  <si>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</si>
  <si>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</si>
  <si>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</si>
  <si>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</si>
  <si>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</si>
  <si>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</si>
  <si>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</si>
  <si>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</si>
  <si>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</si>
  <si>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</si>
  <si>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</si>
  <si>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</si>
  <si>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</si>
  <si>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</si>
  <si>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</si>
  <si>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</si>
  <si>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</si>
  <si>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</si>
  <si>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</si>
  <si>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</si>
  <si>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</si>
  <si>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</si>
  <si>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</si>
  <si>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</si>
  <si>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</si>
  <si>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</si>
  <si>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</si>
  <si>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</si>
  <si>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</si>
  <si>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</si>
  <si>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</si>
  <si>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IVA Crédito Fiscal  (Nota 5 - j.)</t>
  </si>
  <si>
    <t>Retención de IVA  (Nota 5 - j.)</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</si>
  <si>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</si>
  <si>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</si>
  <si>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</si>
  <si>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</si>
  <si>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</si>
  <si>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</si>
  <si>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</si>
  <si>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</si>
  <si>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</si>
  <si>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 xml:space="preserve">Otros gastos de administración </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</si>
  <si>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</si>
  <si>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</si>
  <si>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</si>
  <si>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</si>
  <si>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</si>
  <si>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</si>
  <si>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</si>
  <si>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r>
      <t xml:space="preserve">Intereses- Gastos Bancarios pagados </t>
    </r>
    <r>
      <rPr>
        <b/>
        <sz val="8"/>
        <color indexed="8"/>
        <rFont val="Tahoma"/>
        <family val="2"/>
      </rPr>
      <t>(Nota X)</t>
    </r>
  </si>
  <si>
    <t>Diferencias de cambio (Nota C)</t>
  </si>
  <si>
    <t>Los estados contables expuestos han sido formulados según lo establecido en el Titulo 3 Capitulo 9 de la Resolución CG. 30/2021 T3, CAP. 9 de la   Comisión Nacional de Valores, siguiendo instrucciones y normas contables.</t>
  </si>
  <si>
    <t>El flujo de efectivo fue adecuado al formato requerido en el anexo F del titulo 3 de la RES. 30/2021 .</t>
  </si>
  <si>
    <t>Efectivo generado (usado) por otras actividades operativas</t>
  </si>
  <si>
    <t>Terreno</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</si>
  <si>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</si>
  <si>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</si>
  <si>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</si>
  <si>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</si>
  <si>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</si>
  <si>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</si>
  <si>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</si>
  <si>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Empresas Relacionadas </t>
    </r>
    <r>
      <rPr>
        <sz val="14"/>
        <color indexed="8"/>
        <rFont val="Calibri"/>
        <family val="2"/>
        <scheme val="minor"/>
      </rPr>
      <t>(Nota 5 - o)</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</si>
  <si>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</si>
  <si>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</si>
  <si>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</si>
  <si>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</si>
  <si>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</si>
  <si>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 xml:space="preserve">Empresas Relacionadas </t>
    </r>
    <r>
      <rPr>
        <b/>
        <sz val="14"/>
        <color indexed="8"/>
        <rFont val="Calibri"/>
        <family val="2"/>
        <scheme val="minor"/>
      </rPr>
      <t>(Nota 5– r )</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</si>
  <si>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</si>
  <si>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</si>
  <si>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</si>
  <si>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</si>
  <si>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</si>
  <si>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</si>
  <si>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</si>
  <si>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</si>
  <si>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</si>
  <si>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 xml:space="preserve">1.1              CODIGO BOLSA.:  </t>
  </si>
  <si>
    <t xml:space="preserve">1.3              TELEFONO: </t>
  </si>
  <si>
    <t>administracion@acwm.com.py</t>
  </si>
  <si>
    <t>ESCRITURA Nº 1803                             FECHA: 22/10/2021</t>
  </si>
  <si>
    <t>INSCRIPCION EN EL REGISTRO PUBLICO Nº: 329 SERIE B FOLIO 329</t>
  </si>
  <si>
    <t>Anibal Casas Arregui</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</si>
  <si>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</si>
  <si>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</si>
  <si>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</si>
  <si>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</si>
  <si>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</si>
  <si>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</si>
  <si>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</si>
  <si>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</si>
  <si>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ROBERTO FINKELBERG</t>
  </si>
  <si>
    <t>01 AL 2599</t>
  </si>
  <si>
    <t>2600 AL 2600</t>
  </si>
  <si>
    <t>2599 VOTOS</t>
  </si>
  <si>
    <t>1 VOTO</t>
  </si>
  <si>
    <t xml:space="preserve">AUDITOR  EXTERNO   INDEPENDIENTE DESIGNADO: </t>
  </si>
  <si>
    <t xml:space="preserve">NÚMERO DE INSCRIPCIÓN EN EL REGISTRO DE LA CNV: </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</si>
  <si>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</si>
  <si>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La entidad  tiene participación en la Bolsa de Valores por valor de  Gs. 1.003.000.000 (Guaraníes Mil tres millones).-</t>
  </si>
  <si>
    <t>Caja</t>
  </si>
  <si>
    <t>RESULTADO POR DIFERENCIA DE CAMBIO</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</si>
  <si>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</si>
  <si>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</si>
  <si>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</si>
  <si>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</si>
  <si>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</si>
  <si>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1.2              DIRECCION OFICINA PRINCIPAL: YEGROS 3144</t>
  </si>
  <si>
    <t>1.7              DOMICILIO LEGAL: YEGROS 3144</t>
  </si>
  <si>
    <t>Diferencia de Cambio</t>
  </si>
  <si>
    <t>OTROS</t>
  </si>
  <si>
    <t>Superavit por Revaluacion de acciones</t>
  </si>
  <si>
    <t>Aportes para futura Capitalizacion</t>
  </si>
  <si>
    <t>Usd.</t>
  </si>
  <si>
    <t>Aportes para Futura Capitalizacion</t>
  </si>
  <si>
    <t>Información al 30/06/2023</t>
  </si>
  <si>
    <t>CORRESPONDIENTE AL 30/06/2023  PRESENTADO EN FORMA COMPARATIVA CON EL 31/12/2022</t>
  </si>
  <si>
    <t>CORRESPONDIENTE AL  30/06/2023  PRESENTADO EN FORMA COMPARATIVA CON EL 31/12/2022</t>
  </si>
  <si>
    <t xml:space="preserve">                                                        NOTAS A LOS ESTADOS FINANCIEROS AL 30/06/2023</t>
  </si>
  <si>
    <t>BANCO INTERFISA CTA CTE. - DOLARES</t>
  </si>
  <si>
    <t>BANCO INTERFISA CTA CTE. - GUARANIES</t>
  </si>
  <si>
    <t>FINANCIERA FINEXPAR CAJA DE AHORRO GUARANIES</t>
  </si>
  <si>
    <t>FINANCIERA FINEXPAR CAJA DE AHORRO DOLARES</t>
  </si>
  <si>
    <t>Combustible</t>
  </si>
  <si>
    <t>Gastos judiciales</t>
  </si>
  <si>
    <t>Período Actual Gs.</t>
  </si>
  <si>
    <t>Período Anterior Gs.</t>
  </si>
  <si>
    <t>Deudores  Por Operaciones</t>
  </si>
  <si>
    <t>I.V.A. Credito fiscal</t>
  </si>
  <si>
    <t>El Directorio de ACWM CASA DE BOLSA S.A., ha aprobado los Estados Contables al 30/06/2023.</t>
  </si>
  <si>
    <t>Detalle de la Póliza</t>
  </si>
  <si>
    <t xml:space="preserve">Asegurado : BOLSA DE VALORES Y PRODUCTOS DE ASUNCION SA </t>
  </si>
  <si>
    <t xml:space="preserve">Período Actual </t>
  </si>
  <si>
    <t>en Gs.</t>
  </si>
  <si>
    <t>TOTAL</t>
  </si>
  <si>
    <t>VIÁTICOS A VENDEDORES</t>
  </si>
  <si>
    <t xml:space="preserve">PUBLICIDAD Y PROPAGANDA </t>
  </si>
  <si>
    <t xml:space="preserve"> Igual Período de año anterior</t>
  </si>
  <si>
    <t xml:space="preserve">      en Gs.</t>
  </si>
  <si>
    <t xml:space="preserve">HONORARIOS PROFESIONALES </t>
  </si>
  <si>
    <t>COMBUSTIBLES Y LUBRICANTES</t>
  </si>
  <si>
    <t>SEGUROS PAGADOS</t>
  </si>
  <si>
    <t>ÚTILES DE OFICINA</t>
  </si>
  <si>
    <t xml:space="preserve">JUICIOS Y GASTOS JUDICIALES </t>
  </si>
  <si>
    <t>GASTOS DE CAFETERIA Y LIMPIEZA</t>
  </si>
  <si>
    <t>GASTOS GENERALES</t>
  </si>
  <si>
    <t>Otros Gastos de Comercialización</t>
  </si>
  <si>
    <t>Este rubro está compuesto por las siguientes cuentas:</t>
  </si>
  <si>
    <t xml:space="preserve">Otros Gastos de Administración </t>
  </si>
  <si>
    <t>Compañía de Seguro : SANCOR SEGUROS DEL PARAGUAY SA</t>
  </si>
  <si>
    <t>Número de Póliza : 1514002920</t>
  </si>
  <si>
    <t>Tomador: ACWM CASA DE BOLSA SA</t>
  </si>
  <si>
    <t>Fecha de emisión : 28/04/2023</t>
  </si>
  <si>
    <t>Vigencia desde : 01/05/2023</t>
  </si>
  <si>
    <t>Vigencia hasta : 01/05/2024</t>
  </si>
  <si>
    <t xml:space="preserve">Plazo en días : 367 días </t>
  </si>
  <si>
    <t>Capital máximo asegurado : 735.667.500.-</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</si>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</sst>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 #,##0_ ;_ * \-#,##0_ ;_ * &quot;-&quot;_ ;_ @_ "/>
    <numFmt numFmtId="165" formatCode="_ * #,##0.00_ ;_ * \-#,##0.00_ ;_ * &quot;-&quot;??_ ;_ @_ "/>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s>
  <fonts count="75"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u/>
      <sz val="8"/>
      <name val="Tahoma"/>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Calibri"/>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7"/>
      <color theme="1"/>
      <name val="Arial"/>
      <family val="2"/>
    </font>
    <font>
      <sz val="8"/>
      <color rgb="FF000000"/>
      <name val="Tahoma"/>
      <family val="2"/>
    </font>
    <font>
      <sz val="12"/>
      <color theme="1"/>
      <name val="Times New Roman"/>
      <family val="1"/>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s>
  <cellStyleXfs count="17">
    <xf numFmtId="0" fontId="0" fillId="0" borderId="0"/>
    <xf numFmtId="0" fontId="22" fillId="0" borderId="0" applyNumberFormat="0" applyFill="0" applyBorder="0" applyAlignment="0" applyProtection="0">
      <alignment vertical="top"/>
      <protection locked="0"/>
    </xf>
    <xf numFmtId="165" fontId="20" fillId="0" borderId="0" applyFont="0" applyFill="0" applyBorder="0" applyAlignment="0" applyProtection="0"/>
    <xf numFmtId="164" fontId="20" fillId="0" borderId="0" applyFont="0" applyFill="0" applyBorder="0" applyAlignment="0" applyProtection="0"/>
    <xf numFmtId="168" fontId="20" fillId="0" borderId="0" applyFont="0" applyFill="0" applyBorder="0" applyAlignment="0" applyProtection="0"/>
    <xf numFmtId="0" fontId="7" fillId="0" borderId="0"/>
    <xf numFmtId="0" fontId="7" fillId="0" borderId="0"/>
    <xf numFmtId="0" fontId="7" fillId="0" borderId="0"/>
    <xf numFmtId="0" fontId="7" fillId="0" borderId="0"/>
    <xf numFmtId="9" fontId="20" fillId="0" borderId="0" applyFont="0" applyFill="0" applyBorder="0" applyAlignment="0" applyProtection="0"/>
    <xf numFmtId="0" fontId="66" fillId="0" borderId="0"/>
    <xf numFmtId="43" fontId="20" fillId="0" borderId="0" applyFont="0" applyFill="0" applyBorder="0" applyAlignment="0" applyProtection="0"/>
    <xf numFmtId="164" fontId="20" fillId="0" borderId="0" applyFont="0" applyFill="0" applyBorder="0" applyAlignment="0" applyProtection="0"/>
    <xf numFmtId="169" fontId="7" fillId="0" borderId="0" applyFill="0" applyBorder="0" applyAlignment="0" applyProtection="0"/>
    <xf numFmtId="170" fontId="20" fillId="0" borderId="0" applyFont="0" applyFill="0" applyBorder="0" applyAlignment="0" applyProtection="0"/>
    <xf numFmtId="0" fontId="7" fillId="0" borderId="0"/>
    <xf numFmtId="0" fontId="68" fillId="0" borderId="0" applyNumberFormat="0" applyFill="0" applyBorder="0" applyAlignment="0" applyProtection="0"/>
  </cellStyleXfs>
  <cellXfs count="374">
    <xf numFmtId="0" fontId="0" fillId="0" borderId="0" xfId="0"/>
    <xf numFmtId="0" fontId="0" fillId="2" borderId="0" xfId="0" applyFill="1"/>
    <xf numFmtId="164" fontId="24" fillId="2" borderId="0" xfId="3" applyFont="1" applyFill="1" applyAlignment="1">
      <alignment horizontal="center" vertical="center"/>
    </xf>
    <xf numFmtId="3" fontId="25" fillId="2" borderId="0" xfId="0" applyNumberFormat="1" applyFont="1" applyFill="1" applyAlignment="1">
      <alignment vertical="center"/>
    </xf>
    <xf numFmtId="0" fontId="25" fillId="2" borderId="0" xfId="0" applyFont="1" applyFill="1" applyAlignment="1">
      <alignment vertical="center"/>
    </xf>
    <xf numFmtId="0" fontId="25" fillId="2" borderId="0" xfId="0" applyFont="1" applyFill="1"/>
    <xf numFmtId="3" fontId="26" fillId="2" borderId="0" xfId="0" applyNumberFormat="1" applyFont="1" applyFill="1" applyAlignment="1">
      <alignment vertical="center"/>
    </xf>
    <xf numFmtId="164" fontId="24" fillId="2" borderId="0" xfId="3" applyFont="1" applyFill="1" applyAlignment="1">
      <alignment horizontal="left" vertical="center"/>
    </xf>
    <xf numFmtId="0" fontId="27" fillId="2" borderId="0" xfId="0" applyFont="1" applyFill="1" applyAlignment="1">
      <alignment horizontal="center"/>
    </xf>
    <xf numFmtId="0" fontId="28" fillId="2" borderId="0" xfId="0" applyFont="1" applyFill="1" applyAlignment="1">
      <alignment horizontal="justify"/>
    </xf>
    <xf numFmtId="0" fontId="29" fillId="2" borderId="0" xfId="0" applyFont="1" applyFill="1" applyAlignment="1">
      <alignment horizontal="justify"/>
    </xf>
    <xf numFmtId="0" fontId="30" fillId="2" borderId="0" xfId="0" applyFont="1" applyFill="1" applyAlignment="1">
      <alignment horizontal="justify"/>
    </xf>
    <xf numFmtId="0" fontId="30" fillId="2" borderId="0" xfId="0" applyFont="1" applyFill="1"/>
    <xf numFmtId="0" fontId="32" fillId="2" borderId="0" xfId="0" applyFont="1" applyFill="1" applyAlignment="1">
      <alignment horizontal="center"/>
    </xf>
    <xf numFmtId="0" fontId="29" fillId="2" borderId="0" xfId="0" applyFont="1" applyFill="1"/>
    <xf numFmtId="0" fontId="34" fillId="2" borderId="0" xfId="0" applyFont="1" applyFill="1"/>
    <xf numFmtId="0" fontId="30" fillId="2" borderId="0" xfId="0" applyFont="1" applyFill="1" applyAlignment="1">
      <alignment horizontal="left" indent="1"/>
    </xf>
    <xf numFmtId="0" fontId="35" fillId="2" borderId="0" xfId="0" applyFont="1" applyFill="1" applyAlignment="1">
      <alignment horizontal="justify"/>
    </xf>
    <xf numFmtId="0" fontId="31" fillId="2" borderId="0" xfId="0" applyFont="1" applyFill="1" applyAlignment="1">
      <alignment horizontal="center"/>
    </xf>
    <xf numFmtId="0" fontId="36" fillId="2" borderId="0" xfId="0" applyFont="1" applyFill="1" applyAlignment="1">
      <alignment horizontal="center"/>
    </xf>
    <xf numFmtId="0" fontId="36" fillId="2" borderId="0" xfId="0" applyFont="1" applyFill="1"/>
    <xf numFmtId="0" fontId="37" fillId="2" borderId="0" xfId="1" applyFont="1" applyFill="1" applyAlignment="1" applyProtection="1">
      <alignment horizontal="left"/>
    </xf>
    <xf numFmtId="0" fontId="31" fillId="2" borderId="0" xfId="0" applyFont="1" applyFill="1"/>
    <xf numFmtId="0" fontId="28" fillId="2" borderId="3" xfId="0" applyFont="1" applyFill="1" applyBorder="1" applyAlignment="1">
      <alignment horizontal="center" vertical="top" wrapText="1"/>
    </xf>
    <xf numFmtId="0" fontId="31" fillId="2" borderId="0" xfId="0" applyFont="1" applyFill="1" applyAlignment="1">
      <alignment horizontal="left"/>
    </xf>
    <xf numFmtId="0" fontId="28" fillId="2" borderId="0" xfId="0" applyFont="1" applyFill="1" applyAlignment="1">
      <alignment horizontal="left"/>
    </xf>
    <xf numFmtId="3" fontId="31" fillId="2" borderId="0" xfId="0" applyNumberFormat="1" applyFont="1" applyFill="1" applyAlignment="1">
      <alignment vertical="center"/>
    </xf>
    <xf numFmtId="164" fontId="28" fillId="2" borderId="0" xfId="3" applyFont="1" applyFill="1" applyAlignment="1">
      <alignment horizontal="center" vertical="center"/>
    </xf>
    <xf numFmtId="3" fontId="31" fillId="2" borderId="5" xfId="0" applyNumberFormat="1" applyFont="1" applyFill="1" applyBorder="1" applyAlignment="1">
      <alignment horizontal="center" vertical="center" wrapText="1"/>
    </xf>
    <xf numFmtId="3" fontId="28" fillId="2" borderId="5" xfId="0" applyNumberFormat="1" applyFont="1" applyFill="1" applyBorder="1" applyAlignment="1">
      <alignment horizontal="center" vertical="center" wrapText="1"/>
    </xf>
    <xf numFmtId="3" fontId="28" fillId="2" borderId="6" xfId="0" applyNumberFormat="1" applyFont="1" applyFill="1" applyBorder="1" applyAlignment="1">
      <alignment horizontal="center" vertical="center" wrapText="1"/>
    </xf>
    <xf numFmtId="3" fontId="28" fillId="2" borderId="4" xfId="0" applyNumberFormat="1" applyFont="1" applyFill="1" applyBorder="1" applyAlignment="1">
      <alignment horizontal="center" vertical="center" wrapText="1"/>
    </xf>
    <xf numFmtId="164" fontId="28" fillId="2" borderId="4" xfId="3" applyFont="1" applyFill="1" applyBorder="1" applyAlignment="1">
      <alignment vertical="center" wrapText="1"/>
    </xf>
    <xf numFmtId="164" fontId="38" fillId="2" borderId="5" xfId="3" applyFont="1" applyFill="1" applyBorder="1" applyAlignment="1">
      <alignment vertical="center" wrapText="1"/>
    </xf>
    <xf numFmtId="164" fontId="31" fillId="2" borderId="5" xfId="3" applyFont="1" applyFill="1" applyBorder="1" applyAlignment="1">
      <alignment vertical="center" wrapText="1"/>
    </xf>
    <xf numFmtId="164" fontId="31" fillId="2" borderId="5" xfId="3" applyFont="1" applyFill="1" applyBorder="1" applyAlignment="1">
      <alignment vertical="center"/>
    </xf>
    <xf numFmtId="164" fontId="28" fillId="2" borderId="5" xfId="3" applyFont="1" applyFill="1" applyBorder="1" applyAlignment="1">
      <alignment vertical="center" wrapText="1"/>
    </xf>
    <xf numFmtId="164" fontId="31" fillId="2" borderId="5" xfId="3" applyFont="1" applyFill="1" applyBorder="1" applyAlignment="1">
      <alignment horizontal="justify" vertical="center" wrapText="1"/>
    </xf>
    <xf numFmtId="164" fontId="28" fillId="2" borderId="6" xfId="3" applyFont="1" applyFill="1" applyBorder="1" applyAlignment="1">
      <alignment vertical="center" wrapText="1"/>
    </xf>
    <xf numFmtId="164" fontId="31" fillId="2" borderId="0" xfId="3" applyFont="1" applyFill="1" applyAlignment="1">
      <alignment horizontal="center" vertical="center"/>
    </xf>
    <xf numFmtId="164" fontId="31" fillId="2" borderId="0" xfId="3" applyFont="1" applyFill="1" applyAlignment="1">
      <alignment horizontal="left" vertical="center"/>
    </xf>
    <xf numFmtId="0" fontId="28" fillId="2" borderId="7" xfId="0" applyFont="1" applyFill="1" applyBorder="1" applyAlignment="1">
      <alignment horizontal="left" vertical="top" wrapText="1"/>
    </xf>
    <xf numFmtId="0" fontId="31" fillId="2" borderId="2" xfId="0" applyFont="1" applyFill="1" applyBorder="1" applyAlignment="1">
      <alignment horizontal="center" vertical="top"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31" fillId="2" borderId="11" xfId="0" applyFont="1" applyFill="1" applyBorder="1" applyAlignment="1">
      <alignment horizontal="left" vertical="top" wrapText="1"/>
    </xf>
    <xf numFmtId="0" fontId="31" fillId="2" borderId="12" xfId="0" applyFont="1" applyFill="1" applyBorder="1" applyAlignment="1">
      <alignment horizontal="left" vertical="top" wrapText="1"/>
    </xf>
    <xf numFmtId="0" fontId="31" fillId="2" borderId="13" xfId="0" applyFont="1" applyFill="1" applyBorder="1" applyAlignment="1">
      <alignment horizontal="center" vertical="top" wrapText="1"/>
    </xf>
    <xf numFmtId="3" fontId="39" fillId="2" borderId="1" xfId="0" applyNumberFormat="1" applyFont="1" applyFill="1" applyBorder="1" applyAlignment="1">
      <alignment horizontal="center" vertical="center" wrapText="1"/>
    </xf>
    <xf numFmtId="3" fontId="39" fillId="2" borderId="5" xfId="0" applyNumberFormat="1" applyFont="1" applyFill="1" applyBorder="1" applyAlignment="1">
      <alignment horizontal="center" vertical="center" wrapText="1"/>
    </xf>
    <xf numFmtId="164" fontId="39" fillId="2" borderId="16" xfId="3" applyFont="1" applyFill="1" applyBorder="1" applyAlignment="1">
      <alignment vertical="center" wrapText="1"/>
    </xf>
    <xf numFmtId="164" fontId="40" fillId="2" borderId="17" xfId="3" applyFont="1" applyFill="1" applyBorder="1" applyAlignment="1">
      <alignment vertical="center" wrapText="1"/>
    </xf>
    <xf numFmtId="3" fontId="40" fillId="2" borderId="18" xfId="0" applyNumberFormat="1" applyFont="1" applyFill="1" applyBorder="1" applyAlignment="1">
      <alignment horizontal="center" vertical="center" wrapText="1"/>
    </xf>
    <xf numFmtId="3" fontId="39" fillId="2" borderId="19" xfId="0" applyNumberFormat="1" applyFont="1" applyFill="1" applyBorder="1" applyAlignment="1">
      <alignment horizontal="center" vertical="center" wrapText="1"/>
    </xf>
    <xf numFmtId="3" fontId="29" fillId="2" borderId="9" xfId="0" applyNumberFormat="1" applyFont="1" applyFill="1" applyBorder="1" applyAlignment="1">
      <alignment horizontal="center" vertical="center" wrapText="1"/>
    </xf>
    <xf numFmtId="3" fontId="29" fillId="2" borderId="20" xfId="0" applyNumberFormat="1" applyFont="1" applyFill="1" applyBorder="1" applyAlignment="1">
      <alignment horizontal="center" vertical="center" wrapText="1"/>
    </xf>
    <xf numFmtId="164" fontId="39" fillId="2" borderId="21" xfId="3" applyFont="1" applyFill="1" applyBorder="1" applyAlignment="1">
      <alignment vertical="center" wrapText="1"/>
    </xf>
    <xf numFmtId="164" fontId="39" fillId="2" borderId="11" xfId="3" applyFont="1" applyFill="1" applyBorder="1" applyAlignment="1">
      <alignment vertical="center" wrapText="1"/>
    </xf>
    <xf numFmtId="164" fontId="39" fillId="2" borderId="11" xfId="3" applyFont="1" applyFill="1" applyBorder="1" applyAlignment="1">
      <alignment horizontal="center" vertical="center" wrapText="1"/>
    </xf>
    <xf numFmtId="164" fontId="29" fillId="2" borderId="0" xfId="3" applyFont="1" applyFill="1" applyAlignment="1">
      <alignment horizontal="left" vertical="center"/>
    </xf>
    <xf numFmtId="164" fontId="28" fillId="2" borderId="2" xfId="3" applyFont="1" applyFill="1" applyBorder="1" applyAlignment="1">
      <alignment vertical="center" wrapText="1"/>
    </xf>
    <xf numFmtId="3" fontId="31" fillId="2" borderId="2" xfId="0" applyNumberFormat="1" applyFont="1" applyFill="1" applyBorder="1" applyAlignment="1">
      <alignment horizontal="center" vertical="center" wrapText="1"/>
    </xf>
    <xf numFmtId="164" fontId="39" fillId="2" borderId="2" xfId="3" applyFont="1" applyFill="1" applyBorder="1" applyAlignment="1">
      <alignment vertical="center" wrapText="1"/>
    </xf>
    <xf numFmtId="3" fontId="40" fillId="2" borderId="30" xfId="0" applyNumberFormat="1" applyFont="1" applyFill="1" applyBorder="1" applyAlignment="1">
      <alignment horizontal="center" vertical="center" wrapText="1"/>
    </xf>
    <xf numFmtId="164" fontId="40" fillId="2" borderId="2" xfId="3" applyFont="1" applyFill="1" applyBorder="1" applyAlignment="1">
      <alignment vertical="center" wrapText="1"/>
    </xf>
    <xf numFmtId="164" fontId="40" fillId="2" borderId="11" xfId="3" applyFont="1" applyFill="1" applyBorder="1" applyAlignment="1">
      <alignment horizontal="center" vertical="center" wrapText="1"/>
    </xf>
    <xf numFmtId="164" fontId="41" fillId="2" borderId="27" xfId="3" applyFont="1" applyFill="1" applyBorder="1" applyAlignment="1">
      <alignment vertical="center" wrapText="1"/>
    </xf>
    <xf numFmtId="0" fontId="42" fillId="2" borderId="16" xfId="0" applyFont="1" applyFill="1" applyBorder="1" applyAlignment="1">
      <alignment horizontal="left" vertical="top" wrapText="1"/>
    </xf>
    <xf numFmtId="0" fontId="41" fillId="2" borderId="16" xfId="0" applyFont="1" applyFill="1" applyBorder="1" applyAlignment="1">
      <alignment horizontal="left" vertical="top" wrapText="1"/>
    </xf>
    <xf numFmtId="0" fontId="41" fillId="2" borderId="17" xfId="0" applyFont="1" applyFill="1" applyBorder="1" applyAlignment="1">
      <alignment horizontal="left" vertical="top" wrapText="1"/>
    </xf>
    <xf numFmtId="0" fontId="41" fillId="2" borderId="21" xfId="0" applyFont="1" applyFill="1" applyBorder="1" applyAlignment="1">
      <alignment horizontal="left" vertical="top" wrapText="1"/>
    </xf>
    <xf numFmtId="0" fontId="42" fillId="2" borderId="21" xfId="0" applyFont="1" applyFill="1" applyBorder="1" applyAlignment="1">
      <alignment horizontal="left" vertical="top" wrapText="1"/>
    </xf>
    <xf numFmtId="0" fontId="43" fillId="2" borderId="0" xfId="0" applyFont="1" applyFill="1"/>
    <xf numFmtId="0" fontId="43" fillId="2" borderId="16" xfId="0" applyFont="1" applyFill="1" applyBorder="1"/>
    <xf numFmtId="0" fontId="43" fillId="2" borderId="4" xfId="0" applyFont="1" applyFill="1" applyBorder="1"/>
    <xf numFmtId="0" fontId="43" fillId="2" borderId="5" xfId="0" applyFont="1" applyFill="1" applyBorder="1"/>
    <xf numFmtId="0" fontId="43" fillId="2" borderId="2" xfId="0" applyFont="1" applyFill="1" applyBorder="1"/>
    <xf numFmtId="164" fontId="44" fillId="2" borderId="27" xfId="3" applyFont="1" applyFill="1" applyBorder="1" applyAlignment="1">
      <alignment vertical="center" wrapText="1"/>
    </xf>
    <xf numFmtId="0" fontId="39" fillId="2" borderId="5" xfId="0" applyFont="1" applyFill="1" applyBorder="1" applyAlignment="1">
      <alignment vertical="center" wrapText="1"/>
    </xf>
    <xf numFmtId="0" fontId="39" fillId="2" borderId="0" xfId="0" applyFont="1" applyFill="1" applyAlignment="1">
      <alignment vertical="center" wrapText="1"/>
    </xf>
    <xf numFmtId="3" fontId="44" fillId="2" borderId="5" xfId="0" applyNumberFormat="1" applyFont="1" applyFill="1" applyBorder="1" applyAlignment="1">
      <alignment vertical="center" wrapText="1"/>
    </xf>
    <xf numFmtId="164" fontId="39" fillId="2" borderId="27" xfId="3" applyFont="1" applyFill="1" applyBorder="1" applyAlignment="1">
      <alignment vertical="center" wrapText="1"/>
    </xf>
    <xf numFmtId="164" fontId="39" fillId="2" borderId="5" xfId="3" applyFont="1" applyFill="1" applyBorder="1" applyAlignment="1">
      <alignment vertical="center" wrapText="1"/>
    </xf>
    <xf numFmtId="3" fontId="39" fillId="2" borderId="5" xfId="0" applyNumberFormat="1" applyFont="1" applyFill="1" applyBorder="1" applyAlignment="1">
      <alignment vertical="center" wrapText="1"/>
    </xf>
    <xf numFmtId="164" fontId="45" fillId="2" borderId="31" xfId="3" applyFont="1" applyFill="1" applyBorder="1" applyAlignment="1">
      <alignment vertical="center" wrapText="1"/>
    </xf>
    <xf numFmtId="3" fontId="45" fillId="2" borderId="2" xfId="0" applyNumberFormat="1" applyFont="1" applyFill="1" applyBorder="1" applyAlignment="1">
      <alignment vertical="center" wrapText="1"/>
    </xf>
    <xf numFmtId="3" fontId="45" fillId="2" borderId="2" xfId="0" applyNumberFormat="1" applyFont="1" applyFill="1" applyBorder="1" applyAlignment="1">
      <alignment vertical="top" wrapText="1"/>
    </xf>
    <xf numFmtId="0" fontId="39" fillId="2" borderId="1" xfId="0" applyFont="1" applyFill="1" applyBorder="1" applyAlignment="1">
      <alignment vertical="top" wrapText="1"/>
    </xf>
    <xf numFmtId="164" fontId="45" fillId="2" borderId="32" xfId="3" applyFont="1" applyFill="1" applyBorder="1" applyAlignment="1">
      <alignment vertical="center" wrapText="1"/>
    </xf>
    <xf numFmtId="0" fontId="40" fillId="2" borderId="13" xfId="0" applyFont="1" applyFill="1" applyBorder="1" applyAlignment="1">
      <alignment vertical="center" wrapText="1"/>
    </xf>
    <xf numFmtId="3" fontId="45" fillId="2" borderId="13" xfId="0" applyNumberFormat="1" applyFont="1" applyFill="1" applyBorder="1" applyAlignment="1">
      <alignment vertical="center" wrapText="1"/>
    </xf>
    <xf numFmtId="3" fontId="40" fillId="2" borderId="13" xfId="0" applyNumberFormat="1" applyFont="1" applyFill="1" applyBorder="1" applyAlignment="1">
      <alignment vertical="top" wrapText="1"/>
    </xf>
    <xf numFmtId="3" fontId="45" fillId="2" borderId="14" xfId="0" applyNumberFormat="1" applyFont="1" applyFill="1" applyBorder="1" applyAlignment="1">
      <alignment vertical="top" wrapText="1"/>
    </xf>
    <xf numFmtId="0" fontId="46" fillId="2" borderId="0" xfId="0" applyFont="1" applyFill="1" applyAlignment="1">
      <alignment horizontal="right"/>
    </xf>
    <xf numFmtId="3" fontId="46" fillId="2" borderId="0" xfId="0" applyNumberFormat="1" applyFont="1" applyFill="1" applyAlignment="1">
      <alignment horizontal="right"/>
    </xf>
    <xf numFmtId="3" fontId="28" fillId="2" borderId="0" xfId="0" applyNumberFormat="1" applyFont="1" applyFill="1" applyAlignment="1">
      <alignment horizontal="right"/>
    </xf>
    <xf numFmtId="0" fontId="30" fillId="2" borderId="0" xfId="0" applyFont="1" applyFill="1" applyAlignment="1">
      <alignment horizontal="left"/>
    </xf>
    <xf numFmtId="0" fontId="29" fillId="2" borderId="0" xfId="0" applyFont="1" applyFill="1" applyAlignment="1">
      <alignment horizontal="left" wrapText="1"/>
    </xf>
    <xf numFmtId="0" fontId="28" fillId="2" borderId="2" xfId="0" applyFont="1" applyFill="1" applyBorder="1" applyAlignment="1">
      <alignment horizontal="center" vertical="center" wrapText="1"/>
    </xf>
    <xf numFmtId="3" fontId="31" fillId="2" borderId="2" xfId="0" applyNumberFormat="1" applyFont="1" applyFill="1" applyBorder="1" applyAlignment="1">
      <alignment horizontal="right" vertical="top" wrapText="1"/>
    </xf>
    <xf numFmtId="0" fontId="28" fillId="2" borderId="3" xfId="0" applyFont="1" applyFill="1" applyBorder="1" applyAlignment="1">
      <alignment horizontal="left" vertical="top" wrapText="1"/>
    </xf>
    <xf numFmtId="0" fontId="31" fillId="2" borderId="25" xfId="0" applyFont="1" applyFill="1" applyBorder="1" applyAlignment="1">
      <alignment horizontal="left" vertical="top" wrapText="1"/>
    </xf>
    <xf numFmtId="0" fontId="31" fillId="2" borderId="14" xfId="0" applyFont="1" applyFill="1" applyBorder="1" applyAlignment="1">
      <alignment horizontal="left" vertical="top" wrapText="1"/>
    </xf>
    <xf numFmtId="3" fontId="0" fillId="2" borderId="0" xfId="0" applyNumberFormat="1" applyFill="1"/>
    <xf numFmtId="3" fontId="10" fillId="2" borderId="5" xfId="0" applyNumberFormat="1" applyFont="1" applyFill="1" applyBorder="1" applyAlignment="1">
      <alignment vertical="center" wrapText="1"/>
    </xf>
    <xf numFmtId="0" fontId="28" fillId="2" borderId="2" xfId="0" applyFont="1" applyFill="1" applyBorder="1" applyAlignment="1">
      <alignment horizontal="center"/>
    </xf>
    <xf numFmtId="0" fontId="28" fillId="2" borderId="2" xfId="0" applyFont="1" applyFill="1" applyBorder="1" applyAlignment="1">
      <alignment horizontal="center" wrapText="1"/>
    </xf>
    <xf numFmtId="0" fontId="8" fillId="2" borderId="2" xfId="6" applyFont="1" applyFill="1" applyBorder="1"/>
    <xf numFmtId="0" fontId="31" fillId="2" borderId="2" xfId="0" applyFont="1" applyFill="1" applyBorder="1" applyAlignment="1">
      <alignment horizontal="center"/>
    </xf>
    <xf numFmtId="4" fontId="31" fillId="2" borderId="2" xfId="0" applyNumberFormat="1" applyFont="1" applyFill="1" applyBorder="1"/>
    <xf numFmtId="3" fontId="31" fillId="2" borderId="2" xfId="0" applyNumberFormat="1" applyFont="1" applyFill="1" applyBorder="1"/>
    <xf numFmtId="0" fontId="9" fillId="2" borderId="2" xfId="6" applyFont="1" applyFill="1" applyBorder="1"/>
    <xf numFmtId="14" fontId="28" fillId="2" borderId="2" xfId="0" applyNumberFormat="1" applyFont="1" applyFill="1" applyBorder="1" applyAlignment="1">
      <alignment horizontal="center" vertical="center" wrapText="1"/>
    </xf>
    <xf numFmtId="0" fontId="28" fillId="2" borderId="2" xfId="0" applyFont="1" applyFill="1" applyBorder="1" applyAlignment="1">
      <alignment vertical="top" wrapText="1"/>
    </xf>
    <xf numFmtId="3" fontId="28" fillId="2" borderId="2" xfId="0" applyNumberFormat="1" applyFont="1" applyFill="1" applyBorder="1" applyAlignment="1">
      <alignment horizontal="right" vertical="top" wrapText="1"/>
    </xf>
    <xf numFmtId="0" fontId="31" fillId="2" borderId="2" xfId="0" applyFont="1" applyFill="1" applyBorder="1" applyAlignment="1">
      <alignment vertical="top" wrapText="1"/>
    </xf>
    <xf numFmtId="3" fontId="9" fillId="2" borderId="2" xfId="0" applyNumberFormat="1" applyFont="1" applyFill="1" applyBorder="1" applyAlignment="1">
      <alignment horizontal="right" vertical="top" wrapText="1"/>
    </xf>
    <xf numFmtId="0" fontId="46" fillId="2" borderId="2" xfId="0" applyFont="1" applyFill="1" applyBorder="1" applyAlignment="1">
      <alignment horizontal="center"/>
    </xf>
    <xf numFmtId="0" fontId="46" fillId="2" borderId="2" xfId="0" applyFont="1" applyFill="1" applyBorder="1" applyAlignment="1">
      <alignment horizontal="center" wrapText="1"/>
    </xf>
    <xf numFmtId="0" fontId="48" fillId="2" borderId="2" xfId="0" applyFont="1" applyFill="1" applyBorder="1"/>
    <xf numFmtId="3" fontId="48" fillId="2" borderId="2" xfId="0" applyNumberFormat="1" applyFont="1" applyFill="1" applyBorder="1" applyAlignment="1">
      <alignment horizontal="right"/>
    </xf>
    <xf numFmtId="3" fontId="29" fillId="2" borderId="2" xfId="0" applyNumberFormat="1" applyFont="1" applyFill="1" applyBorder="1" applyAlignment="1">
      <alignment horizontal="right"/>
    </xf>
    <xf numFmtId="0" fontId="29" fillId="2" borderId="2" xfId="0" applyFont="1" applyFill="1" applyBorder="1" applyAlignment="1">
      <alignment horizontal="right"/>
    </xf>
    <xf numFmtId="0" fontId="48" fillId="2" borderId="2" xfId="0" applyFont="1" applyFill="1" applyBorder="1" applyAlignment="1">
      <alignment wrapText="1"/>
    </xf>
    <xf numFmtId="0" fontId="48" fillId="2" borderId="2" xfId="0" applyFont="1" applyFill="1" applyBorder="1" applyAlignment="1">
      <alignment horizontal="right"/>
    </xf>
    <xf numFmtId="164" fontId="29" fillId="2" borderId="2" xfId="3" applyFont="1" applyFill="1" applyBorder="1" applyAlignment="1">
      <alignment horizontal="right"/>
    </xf>
    <xf numFmtId="3" fontId="46" fillId="2" borderId="2" xfId="0" applyNumberFormat="1" applyFont="1" applyFill="1" applyBorder="1" applyAlignment="1">
      <alignment horizontal="right"/>
    </xf>
    <xf numFmtId="3" fontId="36" fillId="2" borderId="0" xfId="0" applyNumberFormat="1" applyFont="1" applyFill="1"/>
    <xf numFmtId="164" fontId="9" fillId="2" borderId="5" xfId="3" applyFont="1" applyFill="1" applyBorder="1" applyAlignment="1">
      <alignment vertical="center" wrapText="1"/>
    </xf>
    <xf numFmtId="164" fontId="11" fillId="2" borderId="5" xfId="3" applyFont="1" applyFill="1" applyBorder="1" applyAlignment="1">
      <alignment vertical="center" wrapText="1"/>
    </xf>
    <xf numFmtId="0" fontId="30" fillId="2" borderId="2" xfId="0" applyFont="1" applyFill="1" applyBorder="1"/>
    <xf numFmtId="0" fontId="22" fillId="2" borderId="0" xfId="1" applyFill="1" applyAlignment="1" applyProtection="1">
      <alignment horizontal="left"/>
    </xf>
    <xf numFmtId="0" fontId="21" fillId="2" borderId="0" xfId="0" applyFont="1" applyFill="1"/>
    <xf numFmtId="4" fontId="50" fillId="0" borderId="0" xfId="0" applyNumberFormat="1" applyFont="1"/>
    <xf numFmtId="0" fontId="29" fillId="2" borderId="2" xfId="0" applyFont="1" applyFill="1" applyBorder="1"/>
    <xf numFmtId="0" fontId="23" fillId="2" borderId="2" xfId="0" applyFont="1" applyFill="1" applyBorder="1"/>
    <xf numFmtId="0" fontId="51" fillId="2" borderId="0" xfId="0" applyFont="1" applyFill="1" applyAlignment="1">
      <alignment horizontal="left"/>
    </xf>
    <xf numFmtId="0" fontId="9" fillId="2" borderId="0" xfId="6" applyFont="1" applyFill="1"/>
    <xf numFmtId="4" fontId="31" fillId="2" borderId="0" xfId="0" applyNumberFormat="1" applyFont="1" applyFill="1"/>
    <xf numFmtId="167" fontId="20" fillId="2" borderId="2" xfId="2" applyNumberFormat="1" applyFont="1" applyFill="1" applyBorder="1"/>
    <xf numFmtId="0" fontId="31" fillId="2" borderId="0" xfId="0" applyFont="1" applyFill="1" applyAlignment="1">
      <alignment vertical="top" wrapText="1"/>
    </xf>
    <xf numFmtId="3" fontId="31" fillId="2" borderId="0" xfId="0" applyNumberFormat="1" applyFont="1" applyFill="1" applyAlignment="1">
      <alignment horizontal="right" vertical="top" wrapText="1"/>
    </xf>
    <xf numFmtId="3" fontId="9" fillId="2" borderId="0" xfId="0" applyNumberFormat="1" applyFont="1" applyFill="1" applyAlignment="1">
      <alignment horizontal="right" vertical="top" wrapText="1"/>
    </xf>
    <xf numFmtId="167" fontId="0" fillId="2" borderId="0" xfId="0" applyNumberFormat="1" applyFill="1"/>
    <xf numFmtId="0" fontId="31" fillId="2" borderId="0" xfId="0" applyFont="1" applyFill="1" applyAlignment="1">
      <alignment horizontal="center" vertical="top" wrapText="1"/>
    </xf>
    <xf numFmtId="0" fontId="9" fillId="2" borderId="2" xfId="0" applyFont="1" applyFill="1" applyBorder="1" applyAlignment="1">
      <alignment horizontal="center" vertical="top" wrapText="1"/>
    </xf>
    <xf numFmtId="0" fontId="29" fillId="2" borderId="0" xfId="0" applyFont="1" applyFill="1" applyAlignment="1">
      <alignment horizontal="center" wrapText="1"/>
    </xf>
    <xf numFmtId="0" fontId="29" fillId="2" borderId="0" xfId="0" applyFont="1" applyFill="1" applyAlignment="1">
      <alignment horizontal="left" vertical="center" wrapText="1"/>
    </xf>
    <xf numFmtId="0" fontId="28" fillId="2" borderId="0" xfId="0" applyFont="1" applyFill="1" applyAlignment="1">
      <alignment horizontal="center" wrapText="1"/>
    </xf>
    <xf numFmtId="14" fontId="28" fillId="2" borderId="0" xfId="0" applyNumberFormat="1" applyFont="1" applyFill="1" applyAlignment="1">
      <alignment horizontal="center" vertical="center" wrapText="1"/>
    </xf>
    <xf numFmtId="3" fontId="11" fillId="2" borderId="0" xfId="0" applyNumberFormat="1" applyFont="1" applyFill="1" applyAlignment="1">
      <alignment horizontal="right" vertical="top" wrapText="1"/>
    </xf>
    <xf numFmtId="0" fontId="28" fillId="2" borderId="0" xfId="0" applyFont="1" applyFill="1" applyAlignment="1">
      <alignment horizontal="left" wrapText="1"/>
    </xf>
    <xf numFmtId="0" fontId="28" fillId="2" borderId="0" xfId="0" applyFont="1" applyFill="1"/>
    <xf numFmtId="3" fontId="28"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4" fontId="0" fillId="0" borderId="2" xfId="0" applyNumberFormat="1" applyBorder="1"/>
    <xf numFmtId="3" fontId="0" fillId="0" borderId="2" xfId="0" applyNumberFormat="1" applyBorder="1"/>
    <xf numFmtId="0" fontId="0" fillId="0" borderId="34" xfId="0" applyBorder="1" applyAlignment="1">
      <alignment horizontal="left" wrapText="1"/>
    </xf>
    <xf numFmtId="4" fontId="7" fillId="0" borderId="4" xfId="8" applyNumberFormat="1" applyBorder="1"/>
    <xf numFmtId="3" fontId="7" fillId="0" borderId="4" xfId="8" applyNumberFormat="1" applyBorder="1"/>
    <xf numFmtId="4" fontId="0" fillId="0" borderId="4" xfId="0" applyNumberFormat="1" applyBorder="1"/>
    <xf numFmtId="3" fontId="0" fillId="0" borderId="4" xfId="0" applyNumberFormat="1" applyBorder="1"/>
    <xf numFmtId="0" fontId="15" fillId="2" borderId="2" xfId="0" applyFont="1" applyFill="1" applyBorder="1" applyAlignment="1">
      <alignment horizontal="left" wrapText="1"/>
    </xf>
    <xf numFmtId="0" fontId="15" fillId="2" borderId="2" xfId="0" applyFont="1" applyFill="1" applyBorder="1"/>
    <xf numFmtId="3" fontId="15" fillId="2" borderId="2" xfId="0" applyNumberFormat="1" applyFont="1" applyFill="1" applyBorder="1"/>
    <xf numFmtId="3" fontId="36" fillId="2" borderId="0" xfId="0" applyNumberFormat="1" applyFont="1" applyFill="1" applyAlignment="1">
      <alignment horizontal="center"/>
    </xf>
    <xf numFmtId="3" fontId="47" fillId="2" borderId="0" xfId="0" applyNumberFormat="1" applyFont="1" applyFill="1" applyAlignment="1">
      <alignment horizontal="center"/>
    </xf>
    <xf numFmtId="3" fontId="15" fillId="2" borderId="0" xfId="0" applyNumberFormat="1" applyFont="1" applyFill="1"/>
    <xf numFmtId="167" fontId="15" fillId="2" borderId="0" xfId="2" applyNumberFormat="1" applyFont="1" applyFill="1" applyBorder="1"/>
    <xf numFmtId="4" fontId="52" fillId="0" borderId="0" xfId="0" applyNumberFormat="1" applyFont="1"/>
    <xf numFmtId="167" fontId="46" fillId="2" borderId="2" xfId="2" applyNumberFormat="1" applyFont="1" applyFill="1" applyBorder="1" applyAlignment="1">
      <alignment horizontal="center" wrapText="1"/>
    </xf>
    <xf numFmtId="167" fontId="20" fillId="2" borderId="0" xfId="2" applyNumberFormat="1" applyFont="1" applyFill="1" applyAlignment="1">
      <alignment horizontal="center"/>
    </xf>
    <xf numFmtId="167" fontId="31" fillId="2" borderId="0" xfId="2" applyNumberFormat="1" applyFont="1" applyFill="1" applyBorder="1" applyAlignment="1">
      <alignment horizontal="center"/>
    </xf>
    <xf numFmtId="167" fontId="15" fillId="2" borderId="0" xfId="2" applyNumberFormat="1" applyFont="1" applyFill="1" applyBorder="1" applyAlignment="1">
      <alignment horizontal="center"/>
    </xf>
    <xf numFmtId="167" fontId="48" fillId="2" borderId="2" xfId="2" applyNumberFormat="1" applyFont="1" applyFill="1" applyBorder="1" applyAlignment="1">
      <alignment horizontal="center"/>
    </xf>
    <xf numFmtId="167" fontId="46" fillId="2" borderId="2" xfId="2" applyNumberFormat="1" applyFont="1" applyFill="1" applyBorder="1" applyAlignment="1">
      <alignment horizontal="center"/>
    </xf>
    <xf numFmtId="167" fontId="46" fillId="2" borderId="0" xfId="2" applyNumberFormat="1" applyFont="1" applyFill="1" applyBorder="1" applyAlignment="1">
      <alignment horizontal="center"/>
    </xf>
    <xf numFmtId="0" fontId="0" fillId="2" borderId="0" xfId="0" applyFill="1" applyAlignment="1">
      <alignment horizontal="right"/>
    </xf>
    <xf numFmtId="3" fontId="47" fillId="2" borderId="0" xfId="0" applyNumberFormat="1" applyFont="1" applyFill="1"/>
    <xf numFmtId="0" fontId="33" fillId="2" borderId="0" xfId="0" applyFont="1" applyFill="1"/>
    <xf numFmtId="3" fontId="30" fillId="2" borderId="0" xfId="0" applyNumberFormat="1" applyFont="1" applyFill="1" applyAlignment="1">
      <alignment horizontal="right"/>
    </xf>
    <xf numFmtId="167" fontId="23" fillId="2" borderId="2" xfId="2" applyNumberFormat="1" applyFont="1" applyFill="1" applyBorder="1"/>
    <xf numFmtId="0" fontId="10" fillId="0" borderId="0" xfId="0" applyFont="1"/>
    <xf numFmtId="165" fontId="36" fillId="2" borderId="0" xfId="2" applyFont="1" applyFill="1"/>
    <xf numFmtId="0" fontId="30" fillId="2" borderId="0" xfId="0" applyFont="1" applyFill="1" applyAlignment="1">
      <alignment horizontal="left" vertical="center"/>
    </xf>
    <xf numFmtId="0" fontId="29" fillId="2" borderId="0" xfId="0" applyFont="1" applyFill="1" applyAlignment="1">
      <alignment horizontal="left" vertical="center"/>
    </xf>
    <xf numFmtId="0" fontId="29" fillId="2" borderId="0" xfId="0" applyFont="1" applyFill="1" applyAlignment="1">
      <alignment horizontal="center" vertical="center"/>
    </xf>
    <xf numFmtId="0" fontId="53" fillId="2" borderId="0" xfId="0" applyFont="1" applyFill="1" applyAlignment="1">
      <alignment vertical="center"/>
    </xf>
    <xf numFmtId="0" fontId="53" fillId="2" borderId="0" xfId="0" applyFont="1" applyFill="1" applyAlignment="1">
      <alignment horizontal="center" vertical="center"/>
    </xf>
    <xf numFmtId="0" fontId="54" fillId="2" borderId="0" xfId="0" applyFont="1" applyFill="1" applyAlignment="1">
      <alignment horizontal="left"/>
    </xf>
    <xf numFmtId="0" fontId="12" fillId="2" borderId="0" xfId="0" applyFont="1" applyFill="1" applyAlignment="1">
      <alignment horizontal="left" wrapText="1"/>
    </xf>
    <xf numFmtId="164" fontId="0" fillId="2" borderId="0" xfId="0" applyNumberFormat="1" applyFill="1"/>
    <xf numFmtId="3" fontId="43" fillId="2" borderId="0" xfId="0" applyNumberFormat="1" applyFont="1" applyFill="1"/>
    <xf numFmtId="0" fontId="46" fillId="2" borderId="2" xfId="0" applyFont="1" applyFill="1" applyBorder="1" applyAlignment="1">
      <alignment horizontal="left"/>
    </xf>
    <xf numFmtId="0" fontId="28" fillId="2" borderId="11" xfId="0" applyFont="1" applyFill="1" applyBorder="1" applyAlignment="1">
      <alignment horizontal="left" vertical="top" wrapText="1"/>
    </xf>
    <xf numFmtId="0" fontId="31" fillId="2" borderId="0" xfId="0" applyFont="1" applyFill="1" applyAlignment="1">
      <alignment horizontal="center" vertical="center" wrapText="1"/>
    </xf>
    <xf numFmtId="0" fontId="47" fillId="2" borderId="0" xfId="0" applyFont="1" applyFill="1" applyAlignment="1">
      <alignment horizontal="center"/>
    </xf>
    <xf numFmtId="0" fontId="47" fillId="2" borderId="0" xfId="0" applyFont="1" applyFill="1"/>
    <xf numFmtId="164" fontId="28" fillId="2" borderId="2" xfId="3" applyFont="1" applyFill="1" applyBorder="1" applyAlignment="1">
      <alignment horizontal="center" vertical="center" wrapText="1"/>
    </xf>
    <xf numFmtId="0" fontId="31" fillId="2" borderId="11" xfId="0" applyFont="1" applyFill="1" applyBorder="1" applyAlignment="1">
      <alignment horizontal="left" vertical="center" wrapText="1"/>
    </xf>
    <xf numFmtId="0" fontId="31" fillId="2" borderId="12" xfId="0" applyFont="1" applyFill="1" applyBorder="1" applyAlignment="1">
      <alignment horizontal="left" vertical="center" wrapText="1"/>
    </xf>
    <xf numFmtId="164" fontId="36" fillId="2" borderId="0" xfId="3" applyFont="1" applyFill="1"/>
    <xf numFmtId="3" fontId="58" fillId="2" borderId="0" xfId="0" applyNumberFormat="1" applyFont="1" applyFill="1"/>
    <xf numFmtId="0" fontId="30" fillId="2" borderId="2" xfId="0" applyFont="1" applyFill="1" applyBorder="1" applyAlignment="1">
      <alignment horizontal="left"/>
    </xf>
    <xf numFmtId="0" fontId="60" fillId="2" borderId="0" xfId="0" applyFont="1" applyFill="1"/>
    <xf numFmtId="0" fontId="0" fillId="2" borderId="0" xfId="0" applyFill="1" applyAlignment="1">
      <alignment horizontal="center"/>
    </xf>
    <xf numFmtId="0" fontId="60" fillId="2" borderId="0" xfId="0" applyFont="1" applyFill="1" applyAlignment="1">
      <alignment horizontal="center"/>
    </xf>
    <xf numFmtId="164" fontId="62" fillId="2" borderId="0" xfId="3" applyFont="1" applyFill="1" applyAlignment="1">
      <alignment horizontal="left" vertical="center"/>
    </xf>
    <xf numFmtId="3" fontId="62" fillId="2" borderId="0" xfId="0" applyNumberFormat="1" applyFont="1" applyFill="1" applyAlignment="1">
      <alignment horizontal="center" vertical="center"/>
    </xf>
    <xf numFmtId="0" fontId="62" fillId="2" borderId="0" xfId="0" applyFont="1" applyFill="1" applyAlignment="1">
      <alignment horizontal="center" vertical="center"/>
    </xf>
    <xf numFmtId="0" fontId="62" fillId="2" borderId="0" xfId="0" applyFont="1" applyFill="1" applyAlignment="1">
      <alignment horizontal="center"/>
    </xf>
    <xf numFmtId="164" fontId="60" fillId="2" borderId="15" xfId="3" applyFont="1" applyFill="1" applyBorder="1" applyAlignment="1">
      <alignment vertical="center" wrapText="1"/>
    </xf>
    <xf numFmtId="3" fontId="60" fillId="2" borderId="5" xfId="0" applyNumberFormat="1" applyFont="1" applyFill="1" applyBorder="1" applyAlignment="1">
      <alignment horizontal="right" vertical="center" wrapText="1"/>
    </xf>
    <xf numFmtId="0" fontId="60" fillId="2" borderId="0" xfId="0" applyFont="1" applyFill="1" applyAlignment="1">
      <alignment vertical="center" wrapText="1"/>
    </xf>
    <xf numFmtId="3" fontId="60" fillId="2" borderId="1" xfId="0" applyNumberFormat="1" applyFont="1" applyFill="1" applyBorder="1" applyAlignment="1">
      <alignment horizontal="right" vertical="center" wrapText="1"/>
    </xf>
    <xf numFmtId="3" fontId="62" fillId="2" borderId="5" xfId="0" applyNumberFormat="1" applyFont="1" applyFill="1" applyBorder="1" applyAlignment="1">
      <alignment horizontal="right" vertical="center" wrapText="1"/>
    </xf>
    <xf numFmtId="3" fontId="62" fillId="2" borderId="1" xfId="0" applyNumberFormat="1" applyFont="1" applyFill="1" applyBorder="1" applyAlignment="1">
      <alignment horizontal="right" vertical="center" wrapText="1"/>
    </xf>
    <xf numFmtId="164" fontId="62" fillId="2" borderId="15" xfId="3" applyFont="1" applyFill="1" applyBorder="1" applyAlignment="1">
      <alignment vertical="center" wrapText="1"/>
    </xf>
    <xf numFmtId="0" fontId="62" fillId="2" borderId="0" xfId="0" applyFont="1" applyFill="1" applyAlignment="1">
      <alignment vertical="center" wrapText="1"/>
    </xf>
    <xf numFmtId="3" fontId="62" fillId="2" borderId="5" xfId="0" applyNumberFormat="1" applyFont="1" applyFill="1" applyBorder="1" applyAlignment="1">
      <alignment vertical="center" wrapText="1"/>
    </xf>
    <xf numFmtId="3" fontId="62" fillId="2" borderId="1" xfId="0" applyNumberFormat="1" applyFont="1" applyFill="1" applyBorder="1" applyAlignment="1">
      <alignment vertical="center" wrapText="1"/>
    </xf>
    <xf numFmtId="3" fontId="60" fillId="2" borderId="5" xfId="0" applyNumberFormat="1" applyFont="1" applyFill="1" applyBorder="1" applyAlignment="1">
      <alignment vertical="center" wrapText="1"/>
    </xf>
    <xf numFmtId="3" fontId="62" fillId="2" borderId="0" xfId="0" applyNumberFormat="1" applyFont="1" applyFill="1" applyAlignment="1">
      <alignment horizontal="center"/>
    </xf>
    <xf numFmtId="0" fontId="60" fillId="2" borderId="5" xfId="0" applyFont="1" applyFill="1" applyBorder="1" applyAlignment="1">
      <alignment vertical="center" wrapText="1"/>
    </xf>
    <xf numFmtId="3" fontId="62" fillId="2" borderId="27" xfId="0" applyNumberFormat="1" applyFont="1" applyFill="1" applyBorder="1" applyAlignment="1">
      <alignment horizontal="right" vertical="center" wrapText="1"/>
    </xf>
    <xf numFmtId="0" fontId="62" fillId="2" borderId="5" xfId="0" applyFont="1" applyFill="1" applyBorder="1" applyAlignment="1">
      <alignment vertical="center" wrapText="1"/>
    </xf>
    <xf numFmtId="3" fontId="60" fillId="0" borderId="27" xfId="0" applyNumberFormat="1" applyFont="1" applyBorder="1" applyAlignment="1">
      <alignment horizontal="right" vertical="center" wrapText="1"/>
    </xf>
    <xf numFmtId="3" fontId="60" fillId="0" borderId="1" xfId="0" applyNumberFormat="1" applyFont="1" applyBorder="1" applyAlignment="1">
      <alignment horizontal="right" vertical="center" wrapText="1"/>
    </xf>
    <xf numFmtId="3" fontId="60" fillId="2" borderId="27" xfId="0" applyNumberFormat="1" applyFont="1" applyFill="1" applyBorder="1" applyAlignment="1">
      <alignment horizontal="right" vertical="center" wrapText="1"/>
    </xf>
    <xf numFmtId="167" fontId="62" fillId="2" borderId="0" xfId="2" applyNumberFormat="1" applyFont="1" applyFill="1" applyAlignment="1">
      <alignment horizontal="center"/>
    </xf>
    <xf numFmtId="164" fontId="60" fillId="2" borderId="0" xfId="3" applyFont="1" applyFill="1" applyBorder="1" applyAlignment="1">
      <alignment vertical="center" wrapText="1"/>
    </xf>
    <xf numFmtId="3" fontId="65" fillId="2" borderId="6" xfId="0" applyNumberFormat="1" applyFont="1" applyFill="1" applyBorder="1" applyAlignment="1">
      <alignment horizontal="right" vertical="center" wrapText="1"/>
    </xf>
    <xf numFmtId="3" fontId="62" fillId="2" borderId="29" xfId="0" applyNumberFormat="1" applyFont="1" applyFill="1" applyBorder="1" applyAlignment="1">
      <alignment horizontal="right" vertical="center" wrapText="1"/>
    </xf>
    <xf numFmtId="164" fontId="60" fillId="2" borderId="26" xfId="3" applyFont="1" applyFill="1" applyBorder="1" applyAlignment="1">
      <alignment horizontal="left" vertical="center" wrapText="1"/>
    </xf>
    <xf numFmtId="3" fontId="60" fillId="2" borderId="13" xfId="0" applyNumberFormat="1" applyFont="1" applyFill="1" applyBorder="1" applyAlignment="1">
      <alignment horizontal="right" vertical="center" wrapText="1"/>
    </xf>
    <xf numFmtId="0" fontId="60" fillId="2" borderId="13" xfId="0" applyFont="1" applyFill="1" applyBorder="1" applyAlignment="1">
      <alignment horizontal="center" vertical="center" wrapText="1"/>
    </xf>
    <xf numFmtId="3" fontId="60" fillId="0" borderId="28" xfId="0" applyNumberFormat="1" applyFont="1" applyBorder="1" applyAlignment="1">
      <alignment horizontal="right" vertical="center" wrapText="1"/>
    </xf>
    <xf numFmtId="3" fontId="65" fillId="2" borderId="0" xfId="0" applyNumberFormat="1" applyFont="1" applyFill="1" applyAlignment="1">
      <alignment horizontal="center"/>
    </xf>
    <xf numFmtId="164" fontId="60" fillId="2" borderId="0" xfId="3" applyFont="1" applyFill="1" applyAlignment="1">
      <alignment horizontal="center" vertical="center"/>
    </xf>
    <xf numFmtId="3" fontId="62" fillId="2" borderId="0" xfId="0" applyNumberFormat="1" applyFont="1" applyFill="1" applyAlignment="1">
      <alignment vertical="center"/>
    </xf>
    <xf numFmtId="0" fontId="62" fillId="2" borderId="0" xfId="0" applyFont="1" applyFill="1" applyAlignment="1">
      <alignment vertical="center"/>
    </xf>
    <xf numFmtId="0" fontId="62" fillId="2" borderId="0" xfId="0" applyFont="1" applyFill="1"/>
    <xf numFmtId="164" fontId="62" fillId="2" borderId="0" xfId="3" applyFont="1" applyFill="1" applyAlignment="1">
      <alignment horizontal="justify" vertical="center"/>
    </xf>
    <xf numFmtId="164" fontId="62" fillId="2" borderId="0" xfId="3" applyFont="1" applyFill="1" applyAlignment="1">
      <alignment vertical="center"/>
    </xf>
    <xf numFmtId="164" fontId="60" fillId="2" borderId="0" xfId="3" applyFont="1" applyFill="1" applyAlignment="1">
      <alignment horizontal="left" vertical="center"/>
    </xf>
    <xf numFmtId="3" fontId="62" fillId="2" borderId="0" xfId="0" applyNumberFormat="1" applyFont="1" applyFill="1"/>
    <xf numFmtId="0" fontId="59" fillId="2" borderId="0" xfId="0" applyFont="1" applyFill="1"/>
    <xf numFmtId="164" fontId="60" fillId="2" borderId="7" xfId="3" applyFont="1" applyFill="1" applyBorder="1" applyAlignment="1">
      <alignment vertical="center" wrapText="1"/>
    </xf>
    <xf numFmtId="164" fontId="60" fillId="2" borderId="22" xfId="3" applyFont="1" applyFill="1" applyBorder="1" applyAlignment="1">
      <alignment vertical="center" wrapText="1"/>
    </xf>
    <xf numFmtId="3" fontId="62" fillId="2" borderId="18" xfId="0" applyNumberFormat="1" applyFont="1" applyFill="1" applyBorder="1" applyAlignment="1">
      <alignment vertical="center" wrapText="1"/>
    </xf>
    <xf numFmtId="164" fontId="61" fillId="2" borderId="0" xfId="3" applyFont="1" applyFill="1" applyAlignment="1">
      <alignment vertical="center"/>
    </xf>
    <xf numFmtId="0" fontId="60" fillId="2" borderId="45" xfId="0" applyFont="1" applyFill="1" applyBorder="1" applyAlignment="1">
      <alignment vertical="center" wrapText="1"/>
    </xf>
    <xf numFmtId="0" fontId="60" fillId="2" borderId="23" xfId="0" applyFont="1" applyFill="1" applyBorder="1" applyAlignment="1">
      <alignment vertical="center" wrapText="1"/>
    </xf>
    <xf numFmtId="3" fontId="62" fillId="2" borderId="28" xfId="0" applyNumberFormat="1" applyFont="1" applyFill="1" applyBorder="1" applyAlignment="1">
      <alignment vertical="center" wrapText="1"/>
    </xf>
    <xf numFmtId="164" fontId="31" fillId="2" borderId="4" xfId="3" applyFont="1" applyFill="1" applyBorder="1" applyAlignment="1">
      <alignment vertical="center" wrapText="1"/>
    </xf>
    <xf numFmtId="0" fontId="31" fillId="2" borderId="4" xfId="0" applyFont="1" applyFill="1" applyBorder="1" applyAlignment="1">
      <alignment vertical="center" wrapText="1"/>
    </xf>
    <xf numFmtId="3" fontId="31" fillId="2" borderId="4" xfId="0" applyNumberFormat="1" applyFont="1" applyFill="1" applyBorder="1" applyAlignment="1">
      <alignment vertical="center" wrapText="1"/>
    </xf>
    <xf numFmtId="0" fontId="31" fillId="2" borderId="44" xfId="0" applyFont="1" applyFill="1" applyBorder="1" applyAlignment="1">
      <alignment vertical="center" wrapText="1"/>
    </xf>
    <xf numFmtId="0" fontId="31" fillId="2" borderId="2" xfId="0" applyFont="1" applyFill="1" applyBorder="1" applyAlignment="1">
      <alignment vertical="center" wrapText="1"/>
    </xf>
    <xf numFmtId="0" fontId="31" fillId="2" borderId="34" xfId="0" applyFont="1" applyFill="1" applyBorder="1" applyAlignment="1">
      <alignment vertical="center" wrapText="1"/>
    </xf>
    <xf numFmtId="4" fontId="31" fillId="2" borderId="0" xfId="0" applyNumberFormat="1" applyFont="1" applyFill="1" applyAlignment="1">
      <alignment horizontal="center" vertical="center" wrapText="1"/>
    </xf>
    <xf numFmtId="10" fontId="31" fillId="2" borderId="25" xfId="9" applyNumberFormat="1" applyFont="1" applyFill="1" applyBorder="1" applyAlignment="1">
      <alignment horizontal="center" vertical="top" wrapText="1"/>
    </xf>
    <xf numFmtId="10" fontId="31" fillId="2" borderId="14" xfId="9" applyNumberFormat="1" applyFont="1" applyFill="1" applyBorder="1" applyAlignment="1">
      <alignment horizontal="center"/>
    </xf>
    <xf numFmtId="0" fontId="41" fillId="2" borderId="50" xfId="0" applyFont="1" applyFill="1" applyBorder="1" applyAlignment="1">
      <alignment horizontal="center" vertical="center" wrapText="1"/>
    </xf>
    <xf numFmtId="0" fontId="18" fillId="2" borderId="40" xfId="0" applyFont="1" applyFill="1" applyBorder="1" applyAlignment="1">
      <alignment horizontal="center"/>
    </xf>
    <xf numFmtId="0" fontId="18" fillId="2" borderId="41" xfId="0" applyFont="1" applyFill="1" applyBorder="1" applyAlignment="1">
      <alignment horizontal="center"/>
    </xf>
    <xf numFmtId="0" fontId="18" fillId="2" borderId="42" xfId="0" applyFont="1" applyFill="1" applyBorder="1" applyAlignment="1">
      <alignment horizontal="center"/>
    </xf>
    <xf numFmtId="0" fontId="15" fillId="2" borderId="2" xfId="0" applyFont="1" applyFill="1" applyBorder="1" applyAlignment="1">
      <alignment horizontal="center"/>
    </xf>
    <xf numFmtId="0" fontId="15" fillId="2" borderId="2" xfId="0" applyFont="1" applyFill="1" applyBorder="1" applyAlignment="1">
      <alignment horizontal="centerContinuous" vertical="center" wrapText="1"/>
    </xf>
    <xf numFmtId="3" fontId="7" fillId="2" borderId="2" xfId="0" applyNumberFormat="1" applyFont="1" applyFill="1" applyBorder="1"/>
    <xf numFmtId="0" fontId="28" fillId="2" borderId="8" xfId="0" applyFont="1" applyFill="1" applyBorder="1" applyAlignment="1">
      <alignment horizontal="left" vertical="center" wrapText="1"/>
    </xf>
    <xf numFmtId="0" fontId="31" fillId="2" borderId="2" xfId="0" applyFont="1" applyFill="1" applyBorder="1" applyAlignment="1">
      <alignment horizontal="left" vertical="center" wrapText="1"/>
    </xf>
    <xf numFmtId="164" fontId="31" fillId="2" borderId="2" xfId="3" applyFont="1" applyFill="1" applyBorder="1" applyAlignment="1">
      <alignment horizontal="left" vertical="top" wrapText="1"/>
    </xf>
    <xf numFmtId="166" fontId="31" fillId="2" borderId="25" xfId="2" applyNumberFormat="1" applyFont="1" applyFill="1" applyBorder="1" applyAlignment="1">
      <alignment horizontal="right" vertical="top" wrapText="1"/>
    </xf>
    <xf numFmtId="0" fontId="16" fillId="2" borderId="35" xfId="0" applyFont="1" applyFill="1" applyBorder="1" applyAlignment="1">
      <alignment horizontal="center" vertical="center"/>
    </xf>
    <xf numFmtId="0" fontId="16" fillId="2" borderId="36" xfId="0" applyFont="1" applyFill="1" applyBorder="1" applyAlignment="1">
      <alignment horizontal="center" vertical="center"/>
    </xf>
    <xf numFmtId="0" fontId="13" fillId="2" borderId="15" xfId="0" applyFont="1" applyFill="1" applyBorder="1" applyAlignment="1">
      <alignment vertical="center"/>
    </xf>
    <xf numFmtId="0" fontId="7" fillId="2" borderId="1" xfId="0" applyFont="1" applyFill="1" applyBorder="1" applyAlignment="1">
      <alignment vertical="center"/>
    </xf>
    <xf numFmtId="0" fontId="16" fillId="2" borderId="22"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37" xfId="0" applyFont="1" applyFill="1" applyBorder="1" applyAlignment="1">
      <alignment horizontal="center" vertical="center"/>
    </xf>
    <xf numFmtId="0" fontId="13" fillId="2" borderId="1" xfId="0" applyFont="1" applyFill="1" applyBorder="1" applyAlignment="1">
      <alignment vertical="center"/>
    </xf>
    <xf numFmtId="0" fontId="16" fillId="2" borderId="22" xfId="0" applyFont="1" applyFill="1" applyBorder="1" applyAlignment="1">
      <alignment horizontal="left" vertical="center"/>
    </xf>
    <xf numFmtId="0" fontId="67" fillId="2" borderId="0" xfId="0" applyFont="1" applyFill="1" applyAlignment="1">
      <alignment vertical="center"/>
    </xf>
    <xf numFmtId="3" fontId="67" fillId="2" borderId="0" xfId="0" applyNumberFormat="1" applyFont="1" applyFill="1" applyAlignment="1">
      <alignment horizontal="right" vertical="center"/>
    </xf>
    <xf numFmtId="0" fontId="18" fillId="2" borderId="2" xfId="0" applyFont="1" applyFill="1" applyBorder="1" applyAlignment="1">
      <alignment horizontal="center"/>
    </xf>
    <xf numFmtId="0" fontId="23" fillId="2" borderId="0" xfId="0" applyFont="1" applyFill="1"/>
    <xf numFmtId="3" fontId="60" fillId="2" borderId="39" xfId="0" applyNumberFormat="1" applyFont="1" applyFill="1" applyBorder="1" applyAlignment="1">
      <alignment vertical="center" wrapText="1"/>
    </xf>
    <xf numFmtId="3" fontId="60" fillId="2" borderId="3" xfId="0" applyNumberFormat="1" applyFont="1" applyFill="1" applyBorder="1" applyAlignment="1">
      <alignment vertical="center" wrapText="1"/>
    </xf>
    <xf numFmtId="0" fontId="23" fillId="2" borderId="0" xfId="0" applyFont="1" applyFill="1" applyAlignment="1">
      <alignment horizontal="center"/>
    </xf>
    <xf numFmtId="0" fontId="71" fillId="2" borderId="0" xfId="0" applyFont="1" applyFill="1" applyAlignment="1">
      <alignment horizontal="center"/>
    </xf>
    <xf numFmtId="0" fontId="72" fillId="2" borderId="2" xfId="0" applyFont="1" applyFill="1" applyBorder="1" applyAlignment="1">
      <alignment horizontal="center" vertical="center" wrapText="1"/>
    </xf>
    <xf numFmtId="0" fontId="72" fillId="2" borderId="2" xfId="0" applyFont="1" applyFill="1" applyBorder="1" applyAlignment="1">
      <alignment vertical="center" wrapText="1"/>
    </xf>
    <xf numFmtId="0" fontId="73" fillId="2" borderId="2" xfId="0" applyFont="1" applyFill="1" applyBorder="1" applyAlignment="1">
      <alignment vertical="center" wrapText="1"/>
    </xf>
    <xf numFmtId="171" fontId="73" fillId="2" borderId="2" xfId="11" applyNumberFormat="1" applyFont="1" applyFill="1" applyBorder="1" applyAlignment="1">
      <alignment horizontal="center" vertical="center" wrapText="1"/>
    </xf>
    <xf numFmtId="171" fontId="72" fillId="2" borderId="2" xfId="11" applyNumberFormat="1" applyFont="1" applyFill="1" applyBorder="1" applyAlignment="1">
      <alignment horizontal="center" vertical="center" wrapText="1"/>
    </xf>
    <xf numFmtId="0" fontId="74" fillId="0" borderId="0" xfId="0" applyFont="1" applyAlignment="1">
      <alignment horizontal="justify" vertical="center"/>
    </xf>
    <xf numFmtId="0" fontId="72" fillId="2" borderId="0" xfId="0" applyFont="1" applyFill="1" applyAlignment="1">
      <alignment horizontal="center" vertical="center" wrapText="1"/>
    </xf>
    <xf numFmtId="171" fontId="72" fillId="2" borderId="0" xfId="11" applyNumberFormat="1" applyFont="1" applyFill="1" applyBorder="1" applyAlignment="1">
      <alignment horizontal="center" vertical="center" wrapText="1"/>
    </xf>
    <xf numFmtId="0" fontId="29" fillId="0" borderId="0" xfId="0" applyFont="1" applyAlignment="1">
      <alignment wrapText="1"/>
    </xf>
    <xf numFmtId="0" fontId="31" fillId="2" borderId="2" xfId="0" applyFont="1" applyFill="1" applyBorder="1" applyAlignment="1">
      <alignment horizontal="left" vertical="top" wrapText="1"/>
    </xf>
    <xf numFmtId="4" fontId="31" fillId="2" borderId="2" xfId="0" applyNumberFormat="1" applyFont="1" applyFill="1" applyBorder="1" applyAlignment="1">
      <alignment horizontal="center" vertical="top" wrapText="1"/>
    </xf>
    <xf numFmtId="0" fontId="0" fillId="2" borderId="0" xfId="0" applyFill="1" applyAlignment="1">
      <alignment horizontal="left"/>
    </xf>
    <xf numFmtId="0" fontId="55" fillId="2" borderId="0" xfId="0" applyFont="1" applyFill="1" applyAlignment="1">
      <alignment horizontal="center"/>
    </xf>
    <xf numFmtId="0" fontId="28" fillId="2" borderId="0" xfId="0" applyFont="1" applyFill="1" applyAlignment="1">
      <alignment horizontal="center"/>
    </xf>
    <xf numFmtId="0" fontId="39" fillId="2" borderId="0" xfId="0" applyFont="1" applyFill="1" applyAlignment="1">
      <alignment horizontal="center"/>
    </xf>
    <xf numFmtId="0" fontId="31" fillId="2" borderId="0" xfId="0" applyFont="1" applyFill="1" applyAlignment="1">
      <alignment horizontal="left" wrapText="1"/>
    </xf>
    <xf numFmtId="0" fontId="31" fillId="2" borderId="0" xfId="0" applyFont="1" applyFill="1" applyAlignment="1">
      <alignment horizontal="left" vertical="center" wrapText="1"/>
    </xf>
    <xf numFmtId="0" fontId="28" fillId="2" borderId="33"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2" borderId="31" xfId="0" applyFont="1" applyFill="1" applyBorder="1" applyAlignment="1">
      <alignment horizontal="center" vertical="center" wrapText="1"/>
    </xf>
    <xf numFmtId="0" fontId="17" fillId="2" borderId="35" xfId="0" applyFont="1" applyFill="1" applyBorder="1" applyAlignment="1">
      <alignment horizontal="center" vertical="center"/>
    </xf>
    <xf numFmtId="0" fontId="17" fillId="2" borderId="51" xfId="0" applyFont="1" applyFill="1" applyBorder="1" applyAlignment="1">
      <alignment horizontal="center" vertical="center"/>
    </xf>
    <xf numFmtId="0" fontId="56" fillId="2" borderId="35" xfId="0" applyFont="1" applyFill="1" applyBorder="1" applyAlignment="1">
      <alignment horizontal="center" vertical="center"/>
    </xf>
    <xf numFmtId="0" fontId="56" fillId="2" borderId="51" xfId="0" applyFont="1" applyFill="1" applyBorder="1" applyAlignment="1">
      <alignment horizontal="center" vertical="center"/>
    </xf>
    <xf numFmtId="0" fontId="31" fillId="2" borderId="0" xfId="0" applyFont="1" applyFill="1" applyAlignment="1">
      <alignment horizontal="left"/>
    </xf>
    <xf numFmtId="0" fontId="28" fillId="2" borderId="0" xfId="0" applyFont="1" applyFill="1" applyAlignment="1">
      <alignment horizontal="left"/>
    </xf>
    <xf numFmtId="164" fontId="31" fillId="2" borderId="0" xfId="3" applyFont="1" applyFill="1" applyAlignment="1">
      <alignment horizontal="center" vertical="center"/>
    </xf>
    <xf numFmtId="164" fontId="31" fillId="2" borderId="4" xfId="3" applyFont="1" applyFill="1" applyBorder="1" applyAlignment="1">
      <alignment vertical="center" wrapText="1"/>
    </xf>
    <xf numFmtId="164" fontId="31" fillId="2" borderId="6" xfId="3" applyFont="1" applyFill="1" applyBorder="1" applyAlignment="1">
      <alignment vertical="center" wrapText="1"/>
    </xf>
    <xf numFmtId="3" fontId="28" fillId="2" borderId="4" xfId="0" applyNumberFormat="1" applyFont="1" applyFill="1" applyBorder="1" applyAlignment="1">
      <alignment horizontal="center" vertical="center" wrapText="1"/>
    </xf>
    <xf numFmtId="3" fontId="28" fillId="2" borderId="6" xfId="0" applyNumberFormat="1" applyFont="1" applyFill="1" applyBorder="1" applyAlignment="1">
      <alignment horizontal="center" vertical="center" wrapText="1"/>
    </xf>
    <xf numFmtId="164" fontId="40" fillId="2" borderId="0" xfId="3" applyFont="1" applyFill="1" applyAlignment="1">
      <alignment horizontal="center" vertical="center"/>
    </xf>
    <xf numFmtId="164" fontId="28" fillId="2" borderId="0" xfId="3" applyFont="1" applyFill="1" applyAlignment="1">
      <alignment horizontal="center"/>
    </xf>
    <xf numFmtId="3" fontId="10" fillId="0" borderId="0" xfId="0" applyNumberFormat="1" applyFont="1" applyAlignment="1">
      <alignment horizontal="left"/>
    </xf>
    <xf numFmtId="164" fontId="39" fillId="2" borderId="38" xfId="3" applyFont="1" applyFill="1" applyBorder="1" applyAlignment="1">
      <alignment horizontal="center"/>
    </xf>
    <xf numFmtId="164" fontId="39" fillId="2" borderId="21" xfId="3" applyFont="1" applyFill="1" applyBorder="1" applyAlignment="1">
      <alignment horizontal="center"/>
    </xf>
    <xf numFmtId="164" fontId="28" fillId="2" borderId="0" xfId="3" applyFont="1" applyFill="1" applyAlignment="1">
      <alignment horizontal="center" vertical="center"/>
    </xf>
    <xf numFmtId="164" fontId="41" fillId="2" borderId="38" xfId="3" applyFont="1" applyFill="1" applyBorder="1" applyAlignment="1">
      <alignment horizontal="center" vertical="center" wrapText="1"/>
    </xf>
    <xf numFmtId="164" fontId="41" fillId="2" borderId="21" xfId="3" applyFont="1" applyFill="1" applyBorder="1" applyAlignment="1">
      <alignment horizontal="center" vertical="center" wrapText="1"/>
    </xf>
    <xf numFmtId="0" fontId="41" fillId="2" borderId="46" xfId="0" applyFont="1" applyFill="1" applyBorder="1" applyAlignment="1">
      <alignment horizontal="center" vertical="center" wrapText="1"/>
    </xf>
    <xf numFmtId="0" fontId="41" fillId="2" borderId="47" xfId="0" applyFont="1" applyFill="1" applyBorder="1" applyAlignment="1">
      <alignment horizontal="center" vertical="center" wrapText="1"/>
    </xf>
    <xf numFmtId="0" fontId="41" fillId="2" borderId="4" xfId="0" applyFont="1" applyFill="1" applyBorder="1" applyAlignment="1">
      <alignment horizontal="center" vertical="center" wrapText="1"/>
    </xf>
    <xf numFmtId="0" fontId="41" fillId="2" borderId="6" xfId="0" applyFont="1" applyFill="1" applyBorder="1" applyAlignment="1">
      <alignment horizontal="center" vertical="center" wrapText="1"/>
    </xf>
    <xf numFmtId="3" fontId="41" fillId="2" borderId="4" xfId="0" applyNumberFormat="1" applyFont="1" applyFill="1" applyBorder="1" applyAlignment="1">
      <alignment horizontal="center" vertical="center" wrapText="1"/>
    </xf>
    <xf numFmtId="3" fontId="41" fillId="2" borderId="6" xfId="0" applyNumberFormat="1" applyFont="1" applyFill="1" applyBorder="1" applyAlignment="1">
      <alignment horizontal="center" vertical="center" wrapText="1"/>
    </xf>
    <xf numFmtId="0" fontId="41" fillId="2" borderId="41" xfId="0" applyFont="1" applyFill="1" applyBorder="1" applyAlignment="1">
      <alignment horizontal="center" vertical="center" wrapText="1"/>
    </xf>
    <xf numFmtId="0" fontId="41" fillId="2" borderId="43" xfId="0" applyFont="1" applyFill="1" applyBorder="1" applyAlignment="1">
      <alignment horizontal="center" vertical="center" wrapText="1"/>
    </xf>
    <xf numFmtId="164" fontId="41" fillId="2" borderId="48" xfId="3" applyFont="1" applyFill="1" applyBorder="1" applyAlignment="1">
      <alignment horizontal="center" vertical="center" wrapText="1"/>
    </xf>
    <xf numFmtId="164" fontId="41" fillId="2" borderId="49" xfId="3" applyFont="1" applyFill="1" applyBorder="1" applyAlignment="1">
      <alignment horizontal="center" vertical="center" wrapText="1"/>
    </xf>
    <xf numFmtId="164" fontId="55" fillId="2" borderId="0" xfId="3" applyFont="1" applyFill="1" applyAlignment="1">
      <alignment horizontal="center" vertical="center"/>
    </xf>
    <xf numFmtId="164" fontId="39" fillId="2" borderId="0" xfId="3" applyFont="1" applyFill="1" applyAlignment="1">
      <alignment horizontal="center" vertical="center"/>
    </xf>
    <xf numFmtId="0" fontId="39" fillId="2" borderId="0" xfId="0" applyFont="1" applyFill="1" applyAlignment="1">
      <alignment vertical="top" wrapText="1"/>
    </xf>
    <xf numFmtId="0" fontId="39" fillId="2" borderId="1" xfId="0" applyFont="1" applyFill="1" applyBorder="1" applyAlignment="1">
      <alignment vertical="top" wrapText="1"/>
    </xf>
    <xf numFmtId="0" fontId="41" fillId="2" borderId="46" xfId="0" applyFont="1" applyFill="1" applyBorder="1" applyAlignment="1">
      <alignment horizontal="center" vertical="top" wrapText="1"/>
    </xf>
    <xf numFmtId="0" fontId="41" fillId="2" borderId="20" xfId="0" applyFont="1" applyFill="1" applyBorder="1" applyAlignment="1">
      <alignment horizontal="center" vertical="top" wrapText="1"/>
    </xf>
    <xf numFmtId="0" fontId="41" fillId="2" borderId="25" xfId="0" applyFont="1" applyFill="1" applyBorder="1" applyAlignment="1">
      <alignment horizontal="center" vertical="center" wrapText="1"/>
    </xf>
    <xf numFmtId="0" fontId="41" fillId="2" borderId="50" xfId="0" applyFont="1" applyFill="1" applyBorder="1" applyAlignment="1">
      <alignment horizontal="center" vertical="center" wrapText="1"/>
    </xf>
    <xf numFmtId="0" fontId="69" fillId="0" borderId="33" xfId="0" applyFont="1" applyBorder="1" applyAlignment="1">
      <alignment horizontal="left"/>
    </xf>
    <xf numFmtId="0" fontId="69" fillId="0" borderId="31" xfId="0" applyFont="1" applyBorder="1" applyAlignment="1">
      <alignment horizontal="left"/>
    </xf>
    <xf numFmtId="0" fontId="29" fillId="0" borderId="0" xfId="0" applyFont="1" applyAlignment="1">
      <alignment horizontal="left" wrapText="1"/>
    </xf>
    <xf numFmtId="0" fontId="29" fillId="2" borderId="0" xfId="0" applyFont="1" applyFill="1" applyAlignment="1">
      <alignment horizontal="left" wrapText="1"/>
    </xf>
    <xf numFmtId="0" fontId="57" fillId="2" borderId="0" xfId="0" applyFont="1" applyFill="1" applyAlignment="1">
      <alignment horizontal="left" vertical="center" wrapText="1"/>
    </xf>
    <xf numFmtId="0" fontId="49" fillId="2" borderId="0" xfId="0" applyFont="1" applyFill="1" applyAlignment="1">
      <alignment horizontal="left" wrapText="1"/>
    </xf>
    <xf numFmtId="0" fontId="30" fillId="2" borderId="0" xfId="0" applyFont="1" applyFill="1" applyAlignment="1">
      <alignment horizontal="left"/>
    </xf>
    <xf numFmtId="0" fontId="15" fillId="2" borderId="10" xfId="0" applyFont="1" applyFill="1" applyBorder="1" applyAlignment="1">
      <alignment horizontal="center" wrapText="1"/>
    </xf>
    <xf numFmtId="0" fontId="15" fillId="2" borderId="25" xfId="0" applyFont="1" applyFill="1" applyBorder="1" applyAlignment="1">
      <alignment horizontal="center" wrapText="1"/>
    </xf>
    <xf numFmtId="0" fontId="43" fillId="2" borderId="0" xfId="0" applyFont="1" applyFill="1" applyAlignment="1">
      <alignment horizontal="left" wrapText="1"/>
    </xf>
    <xf numFmtId="0" fontId="12" fillId="0" borderId="0" xfId="0" applyFont="1" applyAlignment="1">
      <alignment horizontal="left" wrapText="1"/>
    </xf>
    <xf numFmtId="0" fontId="29" fillId="2" borderId="0" xfId="0" applyFont="1" applyFill="1" applyAlignment="1">
      <alignment horizontal="left" vertical="center" wrapText="1"/>
    </xf>
    <xf numFmtId="0" fontId="28" fillId="2" borderId="2" xfId="0" applyFont="1" applyFill="1" applyBorder="1" applyAlignment="1">
      <alignment horizontal="center" vertical="center" wrapText="1"/>
    </xf>
    <xf numFmtId="0" fontId="51" fillId="2" borderId="0" xfId="0" applyFont="1" applyFill="1" applyAlignment="1">
      <alignment horizontal="left"/>
    </xf>
    <xf numFmtId="0" fontId="15" fillId="2" borderId="8" xfId="0" applyFont="1" applyFill="1" applyBorder="1" applyAlignment="1">
      <alignment horizontal="center"/>
    </xf>
    <xf numFmtId="0" fontId="15" fillId="2" borderId="11" xfId="0" applyFont="1" applyFill="1" applyBorder="1" applyAlignment="1">
      <alignment horizontal="center"/>
    </xf>
    <xf numFmtId="0" fontId="15" fillId="2" borderId="9" xfId="0" applyFont="1" applyFill="1" applyBorder="1" applyAlignment="1">
      <alignment horizontal="center" wrapText="1"/>
    </xf>
    <xf numFmtId="0" fontId="15" fillId="2" borderId="2" xfId="0" applyFont="1" applyFill="1" applyBorder="1" applyAlignment="1">
      <alignment horizontal="center" wrapText="1"/>
    </xf>
    <xf numFmtId="0" fontId="72" fillId="2" borderId="2" xfId="0" applyFont="1" applyFill="1" applyBorder="1" applyAlignment="1">
      <alignment horizontal="center" vertical="center" wrapText="1"/>
    </xf>
    <xf numFmtId="0" fontId="69" fillId="0" borderId="43" xfId="0" applyFont="1" applyBorder="1" applyAlignment="1">
      <alignment horizontal="left" vertical="center"/>
    </xf>
    <xf numFmtId="0" fontId="74" fillId="0" borderId="0" xfId="0" applyFont="1" applyAlignment="1">
      <alignment horizontal="left" vertical="center" wrapText="1"/>
    </xf>
    <xf numFmtId="0" fontId="70" fillId="2" borderId="33" xfId="0" applyFont="1" applyFill="1" applyBorder="1" applyAlignment="1">
      <alignment horizontal="center" wrapText="1"/>
    </xf>
    <xf numFmtId="0" fontId="70" fillId="2" borderId="31" xfId="0" applyFont="1" applyFill="1" applyBorder="1" applyAlignment="1">
      <alignment horizontal="center" wrapText="1"/>
    </xf>
  </cellXfs>
  <cellStyles count="17">
    <cellStyle name="Excel Built-in Normal" xfId="10" xr:uid="{7BB7493C-756B-43DD-8D98-1E6E88F78945}"/>
    <cellStyle name="Hipervínculo" xfId="1" builtinId="8"/>
    <cellStyle name="Hipervínculo 2" xfId="16" xr:uid="{ED3A650B-9807-4AC9-8D3F-D44E28160964}"/>
    <cellStyle name="Millares" xfId="2" builtinId="3"/>
    <cellStyle name="Millares [0]" xfId="3" builtinId="6"/>
    <cellStyle name="Millares [0] 2" xfId="4" xr:uid="{00000000-0005-0000-0000-000003000000}"/>
    <cellStyle name="Millares [0] 3" xfId="12" xr:uid="{14459974-30EF-4A20-A537-E8FB2745AEA8}"/>
    <cellStyle name="Millares 2" xfId="13" xr:uid="{B460DA62-408E-47E6-BE28-087D42D2965B}"/>
    <cellStyle name="Millares 3" xfId="14" xr:uid="{F7BD4BEC-F1E1-4D3B-8C0D-CA7242016AC7}"/>
    <cellStyle name="Millares 4" xfId="11" xr:uid="{364F6684-5D7A-4BD9-A545-FA901F2688E3}"/>
    <cellStyle name="Normal" xfId="0" builtinId="0"/>
    <cellStyle name="Normal 17 2" xfId="5" xr:uid="{00000000-0005-0000-0000-000005000000}"/>
    <cellStyle name="Normal 2" xfId="15" xr:uid="{120E18B8-135A-4BAC-8B29-CBCE5DE67FB0}"/>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 Id="rId5" Type="http://schemas.openxmlformats.org/officeDocument/2006/relationships/image" Target="../media/image13.emf"/><Relationship Id="rId4" Type="http://schemas.openxmlformats.org/officeDocument/2006/relationships/image" Target="../media/image1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emf"/><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4.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9526</xdr:colOff>
      <xdr:row>132</xdr:row>
      <xdr:rowOff>133350</xdr:rowOff>
    </xdr:from>
    <xdr:to>
      <xdr:col>5</xdr:col>
      <xdr:colOff>200026</xdr:colOff>
      <xdr:row>136</xdr:row>
      <xdr:rowOff>171450</xdr:rowOff>
    </xdr:to>
    <xdr:pic>
      <xdr:nvPicPr>
        <xdr:cNvPr id="19088" name="Picture 23">
          <a:extLst>
            <a:ext uri="{FF2B5EF4-FFF2-40B4-BE49-F238E27FC236}">
              <a16:creationId xmlns:a16="http://schemas.microsoft.com/office/drawing/2014/main" id="{B7071589-8FD2-4BD5-88D9-BEF9600DF1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6" y="50501550"/>
          <a:ext cx="69151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139</xdr:row>
      <xdr:rowOff>152400</xdr:rowOff>
    </xdr:from>
    <xdr:to>
      <xdr:col>3</xdr:col>
      <xdr:colOff>1428750</xdr:colOff>
      <xdr:row>145</xdr:row>
      <xdr:rowOff>9525</xdr:rowOff>
    </xdr:to>
    <xdr:pic>
      <xdr:nvPicPr>
        <xdr:cNvPr id="19089" name="Imagen 54">
          <a:extLst>
            <a:ext uri="{FF2B5EF4-FFF2-40B4-BE49-F238E27FC236}">
              <a16:creationId xmlns:a16="http://schemas.microsoft.com/office/drawing/2014/main" id="{6141B79A-82E5-484E-A220-03735B21B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2082700"/>
          <a:ext cx="58769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153</xdr:row>
      <xdr:rowOff>171450</xdr:rowOff>
    </xdr:from>
    <xdr:to>
      <xdr:col>6</xdr:col>
      <xdr:colOff>19050</xdr:colOff>
      <xdr:row>157</xdr:row>
      <xdr:rowOff>171450</xdr:rowOff>
    </xdr:to>
    <xdr:pic>
      <xdr:nvPicPr>
        <xdr:cNvPr id="19090" name="Imagen 56">
          <a:extLst>
            <a:ext uri="{FF2B5EF4-FFF2-40B4-BE49-F238E27FC236}">
              <a16:creationId xmlns:a16="http://schemas.microsoft.com/office/drawing/2014/main" id="{B60950F3-642B-4882-ABC8-31DDE2F5C8E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3850" y="55321200"/>
          <a:ext cx="7991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175</xdr:row>
      <xdr:rowOff>152400</xdr:rowOff>
    </xdr:from>
    <xdr:to>
      <xdr:col>5</xdr:col>
      <xdr:colOff>66675</xdr:colOff>
      <xdr:row>180</xdr:row>
      <xdr:rowOff>57150</xdr:rowOff>
    </xdr:to>
    <xdr:pic>
      <xdr:nvPicPr>
        <xdr:cNvPr id="19091" name="Imagen 64">
          <a:extLst>
            <a:ext uri="{FF2B5EF4-FFF2-40B4-BE49-F238E27FC236}">
              <a16:creationId xmlns:a16="http://schemas.microsoft.com/office/drawing/2014/main" id="{6DFB595F-8CB7-4C11-98FA-4168D995C0B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61950" y="60864750"/>
          <a:ext cx="67151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212</xdr:row>
      <xdr:rowOff>123825</xdr:rowOff>
    </xdr:from>
    <xdr:to>
      <xdr:col>3</xdr:col>
      <xdr:colOff>466725</xdr:colOff>
      <xdr:row>217</xdr:row>
      <xdr:rowOff>123825</xdr:rowOff>
    </xdr:to>
    <xdr:pic>
      <xdr:nvPicPr>
        <xdr:cNvPr id="19092" name="Imagen 33">
          <a:extLst>
            <a:ext uri="{FF2B5EF4-FFF2-40B4-BE49-F238E27FC236}">
              <a16:creationId xmlns:a16="http://schemas.microsoft.com/office/drawing/2014/main" id="{DC2911FF-E8B3-4863-9475-D77D7F2FDE5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76225" y="52787550"/>
          <a:ext cx="62007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acwm.com.py"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0"/>
  <sheetViews>
    <sheetView tabSelected="1" topLeftCell="A72" zoomScale="90" zoomScaleNormal="90" zoomScaleSheetLayoutView="80" workbookViewId="0">
      <selection activeCell="C94" sqref="C94"/>
    </sheetView>
  </sheetViews>
  <sheetFormatPr baseColWidth="10" defaultColWidth="11.42578125" defaultRowHeight="11.25" x14ac:dyDescent="0.2"/>
  <cols>
    <col min="1" max="1" width="28.85546875" style="24" customWidth="1"/>
    <col min="2" max="2" width="27.5703125" style="24" customWidth="1"/>
    <col min="3" max="3" width="19.28515625" style="18" customWidth="1"/>
    <col min="4" max="4" width="26.140625" style="18" customWidth="1"/>
    <col min="5" max="5" width="17" style="18" customWidth="1"/>
    <col min="6" max="6" width="14.28515625" style="18" customWidth="1"/>
    <col min="7" max="8" width="11.5703125" style="18" customWidth="1"/>
    <col min="9" max="9" width="15.7109375" style="18" customWidth="1"/>
    <col min="10" max="10" width="15.85546875" style="18" customWidth="1"/>
    <col min="11" max="14" width="11.5703125" style="19" customWidth="1"/>
    <col min="15" max="16384" width="11.42578125" style="20"/>
  </cols>
  <sheetData>
    <row r="2" spans="1:14" ht="22.5" customHeight="1" x14ac:dyDescent="0.2">
      <c r="A2" s="306" t="s">
        <v>370</v>
      </c>
      <c r="B2" s="306"/>
      <c r="C2" s="306"/>
      <c r="D2" s="306"/>
      <c r="E2" s="306"/>
      <c r="F2" s="306"/>
      <c r="G2" s="306"/>
      <c r="H2" s="306"/>
      <c r="I2" s="306"/>
    </row>
    <row r="3" spans="1:14" ht="17.25" customHeight="1" x14ac:dyDescent="0.2">
      <c r="A3" s="307" t="s">
        <v>0</v>
      </c>
      <c r="B3" s="307"/>
      <c r="C3" s="307"/>
      <c r="D3" s="307"/>
      <c r="E3" s="307"/>
      <c r="F3" s="307"/>
      <c r="G3" s="307"/>
      <c r="H3" s="307"/>
      <c r="I3" s="307"/>
    </row>
    <row r="4" spans="1:14" ht="20.25" customHeight="1" x14ac:dyDescent="0.2">
      <c r="A4" s="308" t="s">
        <v>412</v>
      </c>
      <c r="B4" s="308"/>
      <c r="C4" s="308"/>
      <c r="D4" s="308"/>
      <c r="E4" s="308"/>
      <c r="F4" s="308"/>
      <c r="G4" s="308"/>
      <c r="H4" s="308"/>
      <c r="I4" s="308"/>
    </row>
    <row r="6" spans="1:14" ht="14.25" x14ac:dyDescent="0.2">
      <c r="A6" s="25" t="s">
        <v>1</v>
      </c>
      <c r="B6" s="192" t="s">
        <v>2</v>
      </c>
    </row>
    <row r="7" spans="1:14" s="190" customFormat="1" ht="18" customHeight="1" x14ac:dyDescent="0.25">
      <c r="A7" s="187" t="s">
        <v>372</v>
      </c>
      <c r="B7" s="188"/>
      <c r="C7" s="189"/>
      <c r="D7" s="189"/>
      <c r="E7" s="189"/>
      <c r="F7" s="189"/>
      <c r="G7" s="189"/>
      <c r="H7" s="189"/>
      <c r="I7" s="189"/>
      <c r="J7" s="189"/>
      <c r="K7" s="191"/>
      <c r="L7" s="191"/>
      <c r="M7" s="191"/>
      <c r="N7" s="191"/>
    </row>
    <row r="8" spans="1:14" x14ac:dyDescent="0.2">
      <c r="A8" s="25" t="s">
        <v>373</v>
      </c>
    </row>
    <row r="9" spans="1:14" x14ac:dyDescent="0.2">
      <c r="A9" s="24" t="s">
        <v>374</v>
      </c>
    </row>
    <row r="10" spans="1:14" x14ac:dyDescent="0.2">
      <c r="A10" s="24" t="s">
        <v>404</v>
      </c>
    </row>
    <row r="11" spans="1:14" x14ac:dyDescent="0.2">
      <c r="A11" s="24" t="s">
        <v>375</v>
      </c>
    </row>
    <row r="12" spans="1:14" x14ac:dyDescent="0.2">
      <c r="A12" s="24" t="s">
        <v>248</v>
      </c>
    </row>
    <row r="13" spans="1:14" ht="15" x14ac:dyDescent="0.25">
      <c r="A13" s="24" t="s">
        <v>225</v>
      </c>
      <c r="B13" s="132" t="s">
        <v>376</v>
      </c>
    </row>
    <row r="14" spans="1:14" x14ac:dyDescent="0.2">
      <c r="A14" s="24" t="s">
        <v>226</v>
      </c>
      <c r="B14" s="21"/>
    </row>
    <row r="15" spans="1:14" x14ac:dyDescent="0.2">
      <c r="A15" s="22" t="s">
        <v>405</v>
      </c>
      <c r="C15" s="22"/>
    </row>
    <row r="17" spans="1:14" s="190" customFormat="1" ht="17.25" customHeight="1" x14ac:dyDescent="0.25">
      <c r="A17" s="187" t="s">
        <v>3</v>
      </c>
      <c r="B17" s="187"/>
      <c r="C17" s="189"/>
      <c r="D17" s="189"/>
      <c r="J17" s="191"/>
      <c r="K17" s="191"/>
      <c r="L17" s="191"/>
      <c r="M17" s="191"/>
      <c r="N17" s="191"/>
    </row>
    <row r="18" spans="1:14" x14ac:dyDescent="0.2">
      <c r="A18" s="24" t="s">
        <v>4</v>
      </c>
      <c r="B18" s="309" t="s">
        <v>377</v>
      </c>
      <c r="C18" s="309"/>
      <c r="D18" s="24"/>
      <c r="E18" s="20"/>
      <c r="F18" s="20"/>
      <c r="G18" s="20"/>
      <c r="H18" s="20"/>
      <c r="I18" s="20"/>
      <c r="J18" s="19"/>
    </row>
    <row r="19" spans="1:14" x14ac:dyDescent="0.2">
      <c r="A19" s="24" t="s">
        <v>5</v>
      </c>
      <c r="B19" s="310" t="s">
        <v>378</v>
      </c>
      <c r="C19" s="310"/>
      <c r="D19" s="310"/>
      <c r="E19" s="20"/>
      <c r="F19" s="20"/>
      <c r="G19" s="20"/>
      <c r="H19" s="20"/>
      <c r="I19" s="20"/>
      <c r="J19" s="19"/>
    </row>
    <row r="21" spans="1:14" ht="12" thickBot="1" x14ac:dyDescent="0.25">
      <c r="A21" s="25" t="s">
        <v>6</v>
      </c>
      <c r="B21" s="25" t="s">
        <v>7</v>
      </c>
    </row>
    <row r="22" spans="1:14" ht="12" thickBot="1" x14ac:dyDescent="0.25">
      <c r="A22" s="41"/>
      <c r="B22" s="23"/>
    </row>
    <row r="23" spans="1:14" x14ac:dyDescent="0.2">
      <c r="A23" s="41" t="s">
        <v>8</v>
      </c>
      <c r="B23" s="101" t="s">
        <v>9</v>
      </c>
    </row>
    <row r="24" spans="1:14" x14ac:dyDescent="0.2">
      <c r="A24" s="197" t="s">
        <v>10</v>
      </c>
      <c r="B24" s="102" t="s">
        <v>379</v>
      </c>
    </row>
    <row r="25" spans="1:14" x14ac:dyDescent="0.2">
      <c r="A25" s="46" t="s">
        <v>11</v>
      </c>
      <c r="B25" s="102" t="s">
        <v>379</v>
      </c>
    </row>
    <row r="26" spans="1:14" x14ac:dyDescent="0.2">
      <c r="A26" s="46" t="s">
        <v>12</v>
      </c>
      <c r="B26" s="102" t="s">
        <v>380</v>
      </c>
    </row>
    <row r="27" spans="1:14" x14ac:dyDescent="0.2">
      <c r="A27" s="46" t="s">
        <v>13</v>
      </c>
      <c r="B27" s="102" t="s">
        <v>381</v>
      </c>
    </row>
    <row r="28" spans="1:14" ht="12" thickBot="1" x14ac:dyDescent="0.25">
      <c r="A28" s="47" t="s">
        <v>14</v>
      </c>
      <c r="B28" s="103" t="s">
        <v>382</v>
      </c>
    </row>
    <row r="30" spans="1:14" x14ac:dyDescent="0.2">
      <c r="A30" s="25" t="s">
        <v>15</v>
      </c>
      <c r="B30" s="25" t="s">
        <v>16</v>
      </c>
    </row>
    <row r="31" spans="1:14" ht="11.25" customHeight="1" x14ac:dyDescent="0.2">
      <c r="A31" s="309" t="s">
        <v>383</v>
      </c>
      <c r="B31" s="309"/>
      <c r="C31" s="309"/>
      <c r="D31" s="309"/>
      <c r="E31" s="309"/>
      <c r="F31" s="309"/>
    </row>
    <row r="32" spans="1:14" x14ac:dyDescent="0.2">
      <c r="A32" s="24" t="s">
        <v>384</v>
      </c>
    </row>
    <row r="33" spans="1:14" x14ac:dyDescent="0.2">
      <c r="A33" s="24" t="s">
        <v>385</v>
      </c>
    </row>
    <row r="34" spans="1:14" x14ac:dyDescent="0.2">
      <c r="A34" s="24" t="s">
        <v>386</v>
      </c>
    </row>
    <row r="35" spans="1:14" x14ac:dyDescent="0.2">
      <c r="A35" s="24" t="s">
        <v>402</v>
      </c>
    </row>
    <row r="36" spans="1:14" x14ac:dyDescent="0.2">
      <c r="A36" s="24" t="s">
        <v>17</v>
      </c>
    </row>
    <row r="38" spans="1:14" ht="12" thickBot="1" x14ac:dyDescent="0.25">
      <c r="A38" s="25" t="s">
        <v>224</v>
      </c>
    </row>
    <row r="39" spans="1:14" ht="46.5" customHeight="1" x14ac:dyDescent="0.2">
      <c r="A39" s="43" t="s">
        <v>18</v>
      </c>
      <c r="B39" s="44" t="s">
        <v>19</v>
      </c>
      <c r="C39" s="44" t="s">
        <v>20</v>
      </c>
      <c r="D39" s="44" t="s">
        <v>21</v>
      </c>
      <c r="E39" s="44" t="s">
        <v>22</v>
      </c>
      <c r="F39" s="44" t="s">
        <v>23</v>
      </c>
      <c r="G39" s="44" t="s">
        <v>24</v>
      </c>
      <c r="H39" s="44" t="s">
        <v>25</v>
      </c>
      <c r="I39" s="44" t="s">
        <v>26</v>
      </c>
      <c r="J39" s="45" t="s">
        <v>27</v>
      </c>
    </row>
    <row r="40" spans="1:14" ht="14.45" customHeight="1" x14ac:dyDescent="0.2">
      <c r="A40" s="262">
        <v>1</v>
      </c>
      <c r="B40" s="258" t="s">
        <v>387</v>
      </c>
      <c r="C40" s="42">
        <v>1</v>
      </c>
      <c r="D40" s="42" t="s">
        <v>389</v>
      </c>
      <c r="E40" s="258">
        <v>2599</v>
      </c>
      <c r="F40" s="258" t="s">
        <v>28</v>
      </c>
      <c r="G40" s="258" t="s">
        <v>29</v>
      </c>
      <c r="H40" s="258" t="s">
        <v>391</v>
      </c>
      <c r="I40" s="259">
        <v>2599000000</v>
      </c>
      <c r="J40" s="260">
        <v>99.96</v>
      </c>
    </row>
    <row r="41" spans="1:14" ht="14.45" customHeight="1" x14ac:dyDescent="0.2">
      <c r="A41" s="258">
        <v>2</v>
      </c>
      <c r="B41" s="258" t="s">
        <v>388</v>
      </c>
      <c r="C41" s="146">
        <v>1</v>
      </c>
      <c r="D41" s="146" t="s">
        <v>390</v>
      </c>
      <c r="E41" s="258">
        <v>1</v>
      </c>
      <c r="F41" s="258" t="s">
        <v>28</v>
      </c>
      <c r="G41" s="258" t="s">
        <v>29</v>
      </c>
      <c r="H41" s="258" t="s">
        <v>392</v>
      </c>
      <c r="I41" s="257">
        <v>1000000</v>
      </c>
      <c r="J41" s="261">
        <v>0.04</v>
      </c>
    </row>
    <row r="42" spans="1:14" s="200" customFormat="1" ht="14.45" customHeight="1" x14ac:dyDescent="0.2">
      <c r="A42" s="311" t="s">
        <v>353</v>
      </c>
      <c r="B42" s="312"/>
      <c r="C42" s="312"/>
      <c r="D42" s="312"/>
      <c r="E42" s="312"/>
      <c r="F42" s="312"/>
      <c r="G42" s="312"/>
      <c r="H42" s="313"/>
      <c r="I42" s="201">
        <f>SUM(I40:I41)</f>
        <v>2600000000</v>
      </c>
      <c r="J42" s="61">
        <f>SUM(J40:J41)</f>
        <v>100</v>
      </c>
      <c r="K42" s="199"/>
      <c r="L42" s="199"/>
      <c r="M42" s="199"/>
      <c r="N42" s="199"/>
    </row>
    <row r="43" spans="1:14" ht="14.45" customHeight="1" x14ac:dyDescent="0.2">
      <c r="A43" s="198"/>
      <c r="B43" s="198"/>
      <c r="C43" s="145"/>
      <c r="D43" s="145"/>
      <c r="E43" s="198"/>
      <c r="F43" s="198"/>
      <c r="G43" s="198"/>
      <c r="H43" s="198"/>
      <c r="I43" s="263"/>
      <c r="J43" s="198"/>
    </row>
    <row r="44" spans="1:14" x14ac:dyDescent="0.2">
      <c r="A44" s="25"/>
    </row>
    <row r="46" spans="1:14" x14ac:dyDescent="0.2">
      <c r="A46" s="25"/>
    </row>
    <row r="47" spans="1:14" x14ac:dyDescent="0.2">
      <c r="A47" s="25" t="s">
        <v>223</v>
      </c>
      <c r="B47" s="319" t="s">
        <v>30</v>
      </c>
      <c r="C47" s="319"/>
      <c r="D47" s="319"/>
    </row>
    <row r="48" spans="1:14" x14ac:dyDescent="0.2">
      <c r="A48" s="24" t="s">
        <v>31</v>
      </c>
      <c r="B48" s="22" t="s">
        <v>393</v>
      </c>
      <c r="C48" s="22"/>
      <c r="D48" s="22"/>
    </row>
    <row r="49" spans="1:4" x14ac:dyDescent="0.2">
      <c r="A49" s="24" t="s">
        <v>32</v>
      </c>
      <c r="B49" s="318" t="s">
        <v>394</v>
      </c>
      <c r="C49" s="318"/>
      <c r="D49" s="318"/>
    </row>
    <row r="50" spans="1:4" x14ac:dyDescent="0.2">
      <c r="C50" s="24"/>
      <c r="D50" s="24"/>
    </row>
    <row r="52" spans="1:4" x14ac:dyDescent="0.2">
      <c r="A52" s="25" t="s">
        <v>308</v>
      </c>
      <c r="B52" s="25"/>
    </row>
    <row r="53" spans="1:4" ht="12" thickBot="1" x14ac:dyDescent="0.25"/>
    <row r="54" spans="1:4" ht="18.75" customHeight="1" thickBot="1" x14ac:dyDescent="0.25">
      <c r="A54" s="277" t="s">
        <v>299</v>
      </c>
      <c r="B54" s="278" t="s">
        <v>300</v>
      </c>
      <c r="C54" s="145"/>
      <c r="D54" s="145"/>
    </row>
    <row r="55" spans="1:4" ht="18.75" customHeight="1" x14ac:dyDescent="0.2">
      <c r="A55" s="279" t="s">
        <v>387</v>
      </c>
      <c r="B55" s="280" t="s">
        <v>400</v>
      </c>
      <c r="C55" s="145"/>
      <c r="D55" s="145"/>
    </row>
    <row r="56" spans="1:4" ht="18.75" customHeight="1" x14ac:dyDescent="0.2">
      <c r="A56" s="279" t="s">
        <v>388</v>
      </c>
      <c r="B56" s="280" t="s">
        <v>401</v>
      </c>
      <c r="C56" s="145"/>
      <c r="D56" s="145"/>
    </row>
    <row r="57" spans="1:4" ht="18.75" customHeight="1" thickBot="1" x14ac:dyDescent="0.25">
      <c r="A57" s="281" t="s">
        <v>299</v>
      </c>
      <c r="B57" s="282" t="s">
        <v>301</v>
      </c>
      <c r="C57" s="145"/>
      <c r="D57" s="145"/>
    </row>
    <row r="58" spans="1:4" ht="18.75" customHeight="1" thickBot="1" x14ac:dyDescent="0.25">
      <c r="A58" s="314" t="s">
        <v>302</v>
      </c>
      <c r="B58" s="315"/>
      <c r="C58" s="145"/>
      <c r="D58" s="145"/>
    </row>
    <row r="59" spans="1:4" ht="18.75" customHeight="1" thickBot="1" x14ac:dyDescent="0.25">
      <c r="A59" s="283" t="s">
        <v>299</v>
      </c>
      <c r="B59" s="282" t="s">
        <v>303</v>
      </c>
      <c r="C59" s="145"/>
      <c r="D59" s="145"/>
    </row>
    <row r="60" spans="1:4" ht="18.75" customHeight="1" thickBot="1" x14ac:dyDescent="0.25">
      <c r="A60" s="314" t="s">
        <v>302</v>
      </c>
      <c r="B60" s="315"/>
      <c r="C60" s="145"/>
      <c r="D60" s="145"/>
    </row>
    <row r="61" spans="1:4" ht="18.75" customHeight="1" thickBot="1" x14ac:dyDescent="0.25">
      <c r="A61" s="281" t="s">
        <v>299</v>
      </c>
      <c r="B61" s="282" t="s">
        <v>304</v>
      </c>
      <c r="C61" s="145"/>
      <c r="D61" s="145"/>
    </row>
    <row r="62" spans="1:4" ht="18.75" customHeight="1" x14ac:dyDescent="0.2">
      <c r="A62" s="279" t="s">
        <v>379</v>
      </c>
      <c r="B62" s="284" t="s">
        <v>11</v>
      </c>
      <c r="C62" s="145"/>
      <c r="D62" s="145"/>
    </row>
    <row r="63" spans="1:4" ht="18.75" customHeight="1" x14ac:dyDescent="0.2">
      <c r="A63" s="279" t="s">
        <v>380</v>
      </c>
      <c r="B63" s="284" t="s">
        <v>305</v>
      </c>
      <c r="C63" s="145"/>
      <c r="D63" s="145"/>
    </row>
    <row r="64" spans="1:4" ht="18.75" customHeight="1" x14ac:dyDescent="0.2">
      <c r="A64" s="279" t="s">
        <v>381</v>
      </c>
      <c r="B64" s="284" t="s">
        <v>13</v>
      </c>
      <c r="C64" s="145"/>
      <c r="D64" s="145"/>
    </row>
    <row r="65" spans="1:14" ht="18.75" customHeight="1" x14ac:dyDescent="0.2">
      <c r="A65" s="279" t="s">
        <v>382</v>
      </c>
      <c r="B65" s="284" t="s">
        <v>306</v>
      </c>
      <c r="C65" s="145"/>
      <c r="D65" s="145"/>
    </row>
    <row r="66" spans="1:14" ht="12.75" thickBot="1" x14ac:dyDescent="0.25">
      <c r="A66" s="285" t="s">
        <v>299</v>
      </c>
      <c r="B66" s="282" t="s">
        <v>307</v>
      </c>
    </row>
    <row r="67" spans="1:14" ht="15.75" thickBot="1" x14ac:dyDescent="0.25">
      <c r="A67" s="316" t="s">
        <v>302</v>
      </c>
      <c r="B67" s="317"/>
    </row>
    <row r="68" spans="1:14" x14ac:dyDescent="0.2">
      <c r="A68" s="18"/>
      <c r="B68" s="18"/>
    </row>
    <row r="69" spans="1:14" x14ac:dyDescent="0.2">
      <c r="A69" s="18"/>
      <c r="B69" s="18"/>
    </row>
    <row r="70" spans="1:14" x14ac:dyDescent="0.2">
      <c r="A70" s="25" t="s">
        <v>252</v>
      </c>
    </row>
    <row r="71" spans="1:14" ht="12" thickBot="1" x14ac:dyDescent="0.25"/>
    <row r="72" spans="1:14" ht="42" x14ac:dyDescent="0.2">
      <c r="A72" s="273" t="s">
        <v>18</v>
      </c>
      <c r="B72" s="44" t="s">
        <v>33</v>
      </c>
      <c r="C72" s="44" t="s">
        <v>34</v>
      </c>
      <c r="D72" s="44" t="s">
        <v>354</v>
      </c>
      <c r="E72" s="44" t="s">
        <v>35</v>
      </c>
      <c r="F72" s="45" t="s">
        <v>36</v>
      </c>
    </row>
    <row r="73" spans="1:14" x14ac:dyDescent="0.2">
      <c r="A73" s="46">
        <v>1</v>
      </c>
      <c r="B73" s="274" t="s">
        <v>387</v>
      </c>
      <c r="C73" s="42"/>
      <c r="D73" s="275">
        <v>1000000</v>
      </c>
      <c r="E73" s="42">
        <v>99.96</v>
      </c>
      <c r="F73" s="276">
        <v>2599000000</v>
      </c>
    </row>
    <row r="74" spans="1:14" x14ac:dyDescent="0.2">
      <c r="A74" s="46">
        <v>2</v>
      </c>
      <c r="B74" s="274" t="s">
        <v>388</v>
      </c>
      <c r="C74" s="42"/>
      <c r="D74" s="275">
        <v>1000000</v>
      </c>
      <c r="E74" s="42">
        <v>0.04</v>
      </c>
      <c r="F74" s="276">
        <v>1000000</v>
      </c>
    </row>
    <row r="76" spans="1:14" x14ac:dyDescent="0.2">
      <c r="A76" s="25" t="s">
        <v>291</v>
      </c>
    </row>
    <row r="77" spans="1:14" ht="12" thickBot="1" x14ac:dyDescent="0.25"/>
    <row r="78" spans="1:14" ht="31.5" x14ac:dyDescent="0.2">
      <c r="A78" s="43" t="s">
        <v>292</v>
      </c>
      <c r="B78" s="44" t="s">
        <v>309</v>
      </c>
      <c r="C78" s="45" t="s">
        <v>294</v>
      </c>
      <c r="J78" s="19"/>
      <c r="N78" s="20"/>
    </row>
    <row r="79" spans="1:14" x14ac:dyDescent="0.2">
      <c r="A79" s="202" t="s">
        <v>387</v>
      </c>
      <c r="B79" s="42" t="s">
        <v>293</v>
      </c>
      <c r="C79" s="264">
        <v>0.99960000000000004</v>
      </c>
      <c r="J79" s="19"/>
      <c r="N79" s="20"/>
    </row>
    <row r="80" spans="1:14" ht="12" thickBot="1" x14ac:dyDescent="0.25">
      <c r="A80" s="203" t="s">
        <v>388</v>
      </c>
      <c r="B80" s="48" t="s">
        <v>293</v>
      </c>
      <c r="C80" s="265">
        <v>4.0000000000000002E-4</v>
      </c>
    </row>
  </sheetData>
  <mergeCells count="12">
    <mergeCell ref="A31:F31"/>
    <mergeCell ref="A42:H42"/>
    <mergeCell ref="A58:B58"/>
    <mergeCell ref="A67:B67"/>
    <mergeCell ref="A60:B60"/>
    <mergeCell ref="B49:D49"/>
    <mergeCell ref="B47:D47"/>
    <mergeCell ref="A2:I2"/>
    <mergeCell ref="A3:I3"/>
    <mergeCell ref="A4:I4"/>
    <mergeCell ref="B18:C18"/>
    <mergeCell ref="B19:D19"/>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85"/>
  <sheetViews>
    <sheetView topLeftCell="A74" zoomScaleNormal="100" workbookViewId="0">
      <selection activeCell="D93" sqref="D93"/>
    </sheetView>
  </sheetViews>
  <sheetFormatPr baseColWidth="10" defaultColWidth="11.42578125" defaultRowHeight="11.25" x14ac:dyDescent="0.2"/>
  <cols>
    <col min="1" max="1" width="57.7109375" style="20" customWidth="1"/>
    <col min="2" max="2" width="18.28515625" style="20" customWidth="1"/>
    <col min="3" max="3" width="19.7109375" style="20" customWidth="1"/>
    <col min="4" max="4" width="12.28515625" style="20" bestFit="1" customWidth="1"/>
    <col min="5" max="5" width="11.42578125" style="20"/>
    <col min="6" max="6" width="12.28515625" style="20" bestFit="1" customWidth="1"/>
    <col min="7" max="16384" width="11.42578125" style="20"/>
  </cols>
  <sheetData>
    <row r="3" spans="1:6" ht="12.75" x14ac:dyDescent="0.2">
      <c r="A3" s="325" t="s">
        <v>370</v>
      </c>
      <c r="B3" s="325"/>
      <c r="C3" s="325"/>
    </row>
    <row r="4" spans="1:6" ht="19.5" customHeight="1" x14ac:dyDescent="0.2">
      <c r="A4" s="326" t="s">
        <v>87</v>
      </c>
      <c r="B4" s="326"/>
      <c r="C4" s="326"/>
    </row>
    <row r="5" spans="1:6" ht="20.25" customHeight="1" x14ac:dyDescent="0.2">
      <c r="A5" s="320" t="s">
        <v>414</v>
      </c>
      <c r="B5" s="320"/>
      <c r="C5" s="320"/>
    </row>
    <row r="6" spans="1:6" x14ac:dyDescent="0.2">
      <c r="A6" s="39"/>
      <c r="B6" s="39"/>
      <c r="C6" s="39"/>
    </row>
    <row r="7" spans="1:6" x14ac:dyDescent="0.2">
      <c r="A7" s="39"/>
      <c r="B7" s="39"/>
      <c r="C7" s="39"/>
    </row>
    <row r="8" spans="1:6" x14ac:dyDescent="0.2">
      <c r="A8" s="27"/>
      <c r="B8" s="26"/>
      <c r="C8" s="26"/>
    </row>
    <row r="9" spans="1:6" x14ac:dyDescent="0.2">
      <c r="A9" s="40" t="s">
        <v>249</v>
      </c>
      <c r="B9" s="26"/>
      <c r="C9" s="26"/>
    </row>
    <row r="10" spans="1:6" x14ac:dyDescent="0.2">
      <c r="A10" s="321"/>
      <c r="B10" s="323" t="s">
        <v>129</v>
      </c>
      <c r="C10" s="323" t="s">
        <v>254</v>
      </c>
    </row>
    <row r="11" spans="1:6" x14ac:dyDescent="0.2">
      <c r="A11" s="322"/>
      <c r="B11" s="324"/>
      <c r="C11" s="324"/>
      <c r="F11" s="128"/>
    </row>
    <row r="12" spans="1:6" x14ac:dyDescent="0.2">
      <c r="A12" s="32" t="s">
        <v>88</v>
      </c>
      <c r="B12" s="31">
        <f>B27+B25+B34+B32+B28+B29</f>
        <v>38634156.74090004</v>
      </c>
      <c r="C12" s="31">
        <f>C27+C25+C34+C32+C28+C29</f>
        <v>0</v>
      </c>
      <c r="D12" s="128"/>
      <c r="E12" s="128"/>
      <c r="F12" s="128"/>
    </row>
    <row r="13" spans="1:6" x14ac:dyDescent="0.2">
      <c r="A13" s="33" t="s">
        <v>89</v>
      </c>
      <c r="B13" s="28"/>
      <c r="C13" s="28"/>
      <c r="D13" s="204"/>
    </row>
    <row r="14" spans="1:6" x14ac:dyDescent="0.2">
      <c r="A14" s="34" t="s">
        <v>90</v>
      </c>
      <c r="B14" s="28">
        <v>0</v>
      </c>
      <c r="C14" s="28">
        <v>0</v>
      </c>
      <c r="D14" s="128"/>
    </row>
    <row r="15" spans="1:6" x14ac:dyDescent="0.2">
      <c r="A15" s="34" t="s">
        <v>91</v>
      </c>
      <c r="B15" s="28">
        <v>0</v>
      </c>
      <c r="C15" s="28">
        <v>0</v>
      </c>
      <c r="D15" s="128"/>
      <c r="E15" s="128"/>
    </row>
    <row r="16" spans="1:6" x14ac:dyDescent="0.2">
      <c r="A16" s="34"/>
      <c r="B16" s="28"/>
      <c r="C16" s="28"/>
      <c r="D16" s="128"/>
    </row>
    <row r="17" spans="1:5" x14ac:dyDescent="0.2">
      <c r="A17" s="33" t="s">
        <v>92</v>
      </c>
      <c r="B17" s="28"/>
      <c r="C17" s="28"/>
      <c r="D17" s="205"/>
    </row>
    <row r="18" spans="1:5" x14ac:dyDescent="0.2">
      <c r="A18" s="34" t="s">
        <v>90</v>
      </c>
      <c r="B18" s="28">
        <v>0</v>
      </c>
      <c r="C18" s="28">
        <v>0</v>
      </c>
    </row>
    <row r="19" spans="1:5" x14ac:dyDescent="0.2">
      <c r="A19" s="34" t="s">
        <v>91</v>
      </c>
      <c r="B19" s="28">
        <v>0</v>
      </c>
      <c r="C19" s="28">
        <v>0</v>
      </c>
    </row>
    <row r="20" spans="1:5" x14ac:dyDescent="0.2">
      <c r="A20" s="34"/>
      <c r="B20" s="28"/>
      <c r="C20" s="28"/>
    </row>
    <row r="21" spans="1:5" x14ac:dyDescent="0.2">
      <c r="A21" s="33" t="s">
        <v>93</v>
      </c>
      <c r="B21" s="28"/>
      <c r="C21" s="28"/>
      <c r="D21" s="128"/>
    </row>
    <row r="22" spans="1:5" x14ac:dyDescent="0.2">
      <c r="A22" s="34" t="s">
        <v>94</v>
      </c>
      <c r="B22" s="28">
        <v>0</v>
      </c>
      <c r="C22" s="28">
        <v>0</v>
      </c>
    </row>
    <row r="23" spans="1:5" x14ac:dyDescent="0.2">
      <c r="A23" s="34" t="s">
        <v>95</v>
      </c>
      <c r="B23" s="28">
        <v>0</v>
      </c>
      <c r="C23" s="28">
        <v>0</v>
      </c>
    </row>
    <row r="24" spans="1:5" x14ac:dyDescent="0.2">
      <c r="A24" s="34"/>
      <c r="B24" s="28"/>
      <c r="C24" s="28"/>
    </row>
    <row r="25" spans="1:5" x14ac:dyDescent="0.2">
      <c r="A25" s="34" t="s">
        <v>96</v>
      </c>
      <c r="B25" s="28"/>
      <c r="C25" s="28"/>
      <c r="D25" s="128"/>
    </row>
    <row r="26" spans="1:5" x14ac:dyDescent="0.2">
      <c r="A26" s="35" t="s">
        <v>97</v>
      </c>
      <c r="B26" s="28"/>
      <c r="C26" s="28"/>
    </row>
    <row r="27" spans="1:5" x14ac:dyDescent="0.2">
      <c r="A27" s="34" t="s">
        <v>339</v>
      </c>
      <c r="B27" s="28">
        <v>0</v>
      </c>
      <c r="C27" s="28">
        <v>0</v>
      </c>
    </row>
    <row r="28" spans="1:5" x14ac:dyDescent="0.2">
      <c r="A28" s="34" t="s">
        <v>340</v>
      </c>
      <c r="B28" s="28">
        <v>0</v>
      </c>
      <c r="C28" s="28">
        <v>0</v>
      </c>
    </row>
    <row r="29" spans="1:5" x14ac:dyDescent="0.2">
      <c r="A29" s="34" t="s">
        <v>98</v>
      </c>
      <c r="B29" s="28">
        <v>0</v>
      </c>
      <c r="C29" s="28">
        <v>0</v>
      </c>
    </row>
    <row r="30" spans="1:5" x14ac:dyDescent="0.2">
      <c r="A30" s="34" t="s">
        <v>99</v>
      </c>
      <c r="B30" s="28">
        <v>0</v>
      </c>
      <c r="C30" s="28">
        <v>0</v>
      </c>
    </row>
    <row r="31" spans="1:5" x14ac:dyDescent="0.2">
      <c r="A31" s="34" t="s">
        <v>253</v>
      </c>
      <c r="B31" s="28">
        <v>0</v>
      </c>
      <c r="C31" s="28">
        <v>0</v>
      </c>
    </row>
    <row r="32" spans="1:5" x14ac:dyDescent="0.2">
      <c r="A32" s="34" t="s">
        <v>338</v>
      </c>
      <c r="B32" s="28">
        <v>0</v>
      </c>
      <c r="C32" s="28">
        <v>0</v>
      </c>
      <c r="E32" s="128"/>
    </row>
    <row r="33" spans="1:5" x14ac:dyDescent="0.2">
      <c r="A33" s="34"/>
      <c r="B33" s="28"/>
      <c r="C33" s="28"/>
    </row>
    <row r="34" spans="1:5" x14ac:dyDescent="0.2">
      <c r="A34" s="129" t="s">
        <v>333</v>
      </c>
      <c r="B34" s="28">
        <v>38634156.74090004</v>
      </c>
      <c r="C34" s="28">
        <v>0</v>
      </c>
      <c r="E34" s="128"/>
    </row>
    <row r="35" spans="1:5" x14ac:dyDescent="0.2">
      <c r="A35" s="130"/>
      <c r="B35" s="28"/>
      <c r="C35" s="28"/>
    </row>
    <row r="36" spans="1:5" x14ac:dyDescent="0.2">
      <c r="A36" s="130" t="s">
        <v>336</v>
      </c>
      <c r="B36" s="29">
        <f>-SUM(B37:B40)</f>
        <v>0</v>
      </c>
      <c r="C36" s="29">
        <f>-SUM(C37:C40)</f>
        <v>0</v>
      </c>
    </row>
    <row r="37" spans="1:5" x14ac:dyDescent="0.2">
      <c r="A37" s="129" t="s">
        <v>100</v>
      </c>
      <c r="B37" s="28">
        <v>0</v>
      </c>
      <c r="C37" s="28">
        <v>0</v>
      </c>
      <c r="D37" s="128"/>
    </row>
    <row r="38" spans="1:5" x14ac:dyDescent="0.2">
      <c r="A38" s="129" t="s">
        <v>262</v>
      </c>
      <c r="B38" s="28">
        <v>0</v>
      </c>
      <c r="C38" s="28">
        <v>0</v>
      </c>
      <c r="D38" s="128"/>
    </row>
    <row r="39" spans="1:5" x14ac:dyDescent="0.2">
      <c r="A39" s="129" t="s">
        <v>101</v>
      </c>
      <c r="B39" s="28">
        <v>0</v>
      </c>
      <c r="C39" s="28">
        <v>0</v>
      </c>
      <c r="D39" s="128"/>
    </row>
    <row r="40" spans="1:5" x14ac:dyDescent="0.2">
      <c r="A40" s="129" t="s">
        <v>230</v>
      </c>
      <c r="B40" s="28">
        <v>0</v>
      </c>
      <c r="C40" s="28">
        <v>0</v>
      </c>
      <c r="D40" s="128"/>
    </row>
    <row r="41" spans="1:5" x14ac:dyDescent="0.2">
      <c r="A41" s="130" t="s">
        <v>102</v>
      </c>
      <c r="B41" s="28"/>
      <c r="C41" s="28"/>
      <c r="D41" s="128"/>
    </row>
    <row r="42" spans="1:5" x14ac:dyDescent="0.2">
      <c r="A42" s="130" t="s">
        <v>334</v>
      </c>
      <c r="B42" s="29">
        <f>-SUM(B43:B45)</f>
        <v>-5152329</v>
      </c>
      <c r="C42" s="29">
        <f>-SUM(C43:C45)</f>
        <v>0</v>
      </c>
      <c r="E42" s="128"/>
    </row>
    <row r="43" spans="1:5" x14ac:dyDescent="0.2">
      <c r="A43" s="129" t="s">
        <v>103</v>
      </c>
      <c r="B43" s="28">
        <v>840000</v>
      </c>
      <c r="C43" s="28">
        <v>0</v>
      </c>
      <c r="E43" s="128"/>
    </row>
    <row r="44" spans="1:5" x14ac:dyDescent="0.2">
      <c r="A44" s="129" t="s">
        <v>104</v>
      </c>
      <c r="B44" s="28">
        <v>0</v>
      </c>
      <c r="C44" s="28">
        <v>0</v>
      </c>
    </row>
    <row r="45" spans="1:5" x14ac:dyDescent="0.2">
      <c r="A45" s="129" t="s">
        <v>231</v>
      </c>
      <c r="B45" s="28">
        <v>4312329</v>
      </c>
      <c r="C45" s="28">
        <v>0</v>
      </c>
    </row>
    <row r="46" spans="1:5" x14ac:dyDescent="0.2">
      <c r="A46" s="130" t="s">
        <v>335</v>
      </c>
      <c r="B46" s="29">
        <f>-SUM(B47:B59)</f>
        <v>-44146457</v>
      </c>
      <c r="C46" s="29">
        <f>-SUM(C47:C59)</f>
        <v>0</v>
      </c>
      <c r="D46" s="128"/>
      <c r="E46" s="128"/>
    </row>
    <row r="47" spans="1:5" x14ac:dyDescent="0.2">
      <c r="A47" s="129" t="s">
        <v>105</v>
      </c>
      <c r="B47" s="28">
        <v>0</v>
      </c>
      <c r="C47" s="28">
        <v>0</v>
      </c>
      <c r="D47" s="128"/>
    </row>
    <row r="48" spans="1:5" x14ac:dyDescent="0.2">
      <c r="A48" s="129" t="s">
        <v>106</v>
      </c>
      <c r="B48" s="28">
        <v>0</v>
      </c>
      <c r="C48" s="28">
        <v>0</v>
      </c>
      <c r="D48" s="128"/>
    </row>
    <row r="49" spans="1:7" x14ac:dyDescent="0.2">
      <c r="A49" s="129" t="s">
        <v>107</v>
      </c>
      <c r="B49" s="28">
        <v>23000000</v>
      </c>
      <c r="C49" s="28">
        <v>0</v>
      </c>
      <c r="E49" s="128"/>
      <c r="F49" s="128"/>
    </row>
    <row r="50" spans="1:7" x14ac:dyDescent="0.2">
      <c r="A50" s="129" t="s">
        <v>108</v>
      </c>
      <c r="B50" s="28">
        <v>0</v>
      </c>
      <c r="C50" s="28">
        <v>0</v>
      </c>
      <c r="D50" s="128"/>
      <c r="E50" s="128"/>
      <c r="F50" s="186"/>
    </row>
    <row r="51" spans="1:7" x14ac:dyDescent="0.2">
      <c r="A51" s="129" t="s">
        <v>109</v>
      </c>
      <c r="B51" s="28">
        <v>0</v>
      </c>
      <c r="C51" s="28">
        <v>0</v>
      </c>
    </row>
    <row r="52" spans="1:7" x14ac:dyDescent="0.2">
      <c r="A52" s="129" t="s">
        <v>110</v>
      </c>
      <c r="B52" s="28">
        <v>0</v>
      </c>
      <c r="C52" s="28">
        <v>0</v>
      </c>
      <c r="E52" s="128"/>
      <c r="F52" s="128"/>
      <c r="G52" s="128"/>
    </row>
    <row r="53" spans="1:7" x14ac:dyDescent="0.2">
      <c r="A53" s="34" t="s">
        <v>111</v>
      </c>
      <c r="B53" s="28">
        <v>8908142</v>
      </c>
      <c r="C53" s="28">
        <v>0</v>
      </c>
      <c r="D53" s="128"/>
    </row>
    <row r="54" spans="1:7" x14ac:dyDescent="0.2">
      <c r="A54" s="34" t="s">
        <v>420</v>
      </c>
      <c r="B54" s="28">
        <v>1187316</v>
      </c>
      <c r="C54" s="28">
        <v>0</v>
      </c>
      <c r="D54" s="128"/>
    </row>
    <row r="55" spans="1:7" x14ac:dyDescent="0.2">
      <c r="A55" s="34" t="s">
        <v>112</v>
      </c>
      <c r="B55" s="28">
        <v>10032727</v>
      </c>
      <c r="C55" s="28">
        <v>0</v>
      </c>
      <c r="D55" s="128"/>
    </row>
    <row r="56" spans="1:7" x14ac:dyDescent="0.2">
      <c r="A56" s="34" t="s">
        <v>113</v>
      </c>
      <c r="B56" s="28">
        <v>0</v>
      </c>
      <c r="C56" s="28">
        <v>0</v>
      </c>
    </row>
    <row r="57" spans="1:7" x14ac:dyDescent="0.2">
      <c r="A57" s="35" t="s">
        <v>114</v>
      </c>
      <c r="B57" s="28">
        <v>0</v>
      </c>
      <c r="C57" s="28">
        <v>0</v>
      </c>
    </row>
    <row r="58" spans="1:7" x14ac:dyDescent="0.2">
      <c r="A58" s="35" t="s">
        <v>421</v>
      </c>
      <c r="B58" s="28">
        <v>654545</v>
      </c>
      <c r="C58" s="28">
        <v>0</v>
      </c>
    </row>
    <row r="59" spans="1:7" x14ac:dyDescent="0.2">
      <c r="A59" s="34" t="s">
        <v>337</v>
      </c>
      <c r="B59" s="28">
        <f>266909+96818</f>
        <v>363727</v>
      </c>
      <c r="C59" s="28">
        <v>0</v>
      </c>
      <c r="D59" s="128"/>
    </row>
    <row r="60" spans="1:7" x14ac:dyDescent="0.2">
      <c r="A60" s="36" t="s">
        <v>115</v>
      </c>
      <c r="B60" s="29">
        <f>+B46+B36+B12+B42</f>
        <v>-10664629.25909996</v>
      </c>
      <c r="C60" s="29">
        <f>+C46+C36+C12+C42</f>
        <v>0</v>
      </c>
    </row>
    <row r="61" spans="1:7" x14ac:dyDescent="0.2">
      <c r="A61" s="36"/>
      <c r="B61" s="28"/>
      <c r="C61" s="28"/>
    </row>
    <row r="62" spans="1:7" x14ac:dyDescent="0.2">
      <c r="A62" s="36" t="s">
        <v>232</v>
      </c>
      <c r="B62" s="29">
        <v>0</v>
      </c>
      <c r="C62" s="29">
        <v>0</v>
      </c>
    </row>
    <row r="63" spans="1:7" x14ac:dyDescent="0.2">
      <c r="A63" s="34" t="s">
        <v>116</v>
      </c>
      <c r="B63" s="28">
        <v>0</v>
      </c>
      <c r="C63" s="28">
        <v>0</v>
      </c>
    </row>
    <row r="64" spans="1:7" x14ac:dyDescent="0.2">
      <c r="A64" s="34" t="s">
        <v>117</v>
      </c>
      <c r="B64" s="28">
        <v>0</v>
      </c>
      <c r="C64" s="28">
        <v>0</v>
      </c>
    </row>
    <row r="65" spans="1:6" x14ac:dyDescent="0.2">
      <c r="A65" s="36"/>
      <c r="B65" s="28"/>
      <c r="C65" s="28"/>
    </row>
    <row r="66" spans="1:6" x14ac:dyDescent="0.2">
      <c r="A66" s="36" t="s">
        <v>343</v>
      </c>
      <c r="B66" s="29">
        <f>B69</f>
        <v>0</v>
      </c>
      <c r="C66" s="29">
        <f>C69</f>
        <v>0</v>
      </c>
    </row>
    <row r="67" spans="1:6" x14ac:dyDescent="0.2">
      <c r="A67" s="36" t="s">
        <v>118</v>
      </c>
      <c r="B67" s="28"/>
      <c r="C67" s="28"/>
    </row>
    <row r="68" spans="1:6" x14ac:dyDescent="0.2">
      <c r="A68" s="34" t="s">
        <v>285</v>
      </c>
      <c r="B68" s="28">
        <v>0</v>
      </c>
      <c r="C68" s="28">
        <v>0</v>
      </c>
    </row>
    <row r="69" spans="1:6" x14ac:dyDescent="0.2">
      <c r="A69" s="34" t="s">
        <v>344</v>
      </c>
      <c r="B69" s="28">
        <v>0</v>
      </c>
      <c r="C69" s="28">
        <v>0</v>
      </c>
    </row>
    <row r="70" spans="1:6" x14ac:dyDescent="0.2">
      <c r="A70" s="36" t="s">
        <v>119</v>
      </c>
      <c r="B70" s="29">
        <f>-SUM(B71:B72)</f>
        <v>0</v>
      </c>
      <c r="C70" s="29">
        <f>-SUM(C71:C72)</f>
        <v>0</v>
      </c>
      <c r="D70" s="128"/>
    </row>
    <row r="71" spans="1:6" x14ac:dyDescent="0.2">
      <c r="A71" s="34" t="s">
        <v>345</v>
      </c>
      <c r="B71" s="28">
        <v>0</v>
      </c>
      <c r="C71" s="28">
        <v>0</v>
      </c>
      <c r="E71" s="128"/>
      <c r="F71" s="128"/>
    </row>
    <row r="72" spans="1:6" x14ac:dyDescent="0.2">
      <c r="A72" s="34" t="s">
        <v>346</v>
      </c>
      <c r="B72" s="28">
        <v>0</v>
      </c>
      <c r="C72" s="28">
        <v>0</v>
      </c>
      <c r="D72" s="128"/>
      <c r="E72" s="128"/>
    </row>
    <row r="73" spans="1:6" x14ac:dyDescent="0.2">
      <c r="A73" s="36" t="s">
        <v>233</v>
      </c>
      <c r="B73" s="28"/>
      <c r="C73" s="28"/>
      <c r="E73" s="128"/>
    </row>
    <row r="74" spans="1:6" x14ac:dyDescent="0.2">
      <c r="A74" s="34" t="s">
        <v>120</v>
      </c>
      <c r="B74" s="28">
        <v>0</v>
      </c>
      <c r="C74" s="28">
        <v>0</v>
      </c>
      <c r="E74" s="128"/>
      <c r="F74" s="128"/>
    </row>
    <row r="75" spans="1:6" x14ac:dyDescent="0.2">
      <c r="A75" s="34" t="s">
        <v>121</v>
      </c>
      <c r="B75" s="28">
        <v>0</v>
      </c>
      <c r="C75" s="28">
        <v>0</v>
      </c>
      <c r="E75" s="128"/>
    </row>
    <row r="76" spans="1:6" x14ac:dyDescent="0.2">
      <c r="A76" s="36" t="s">
        <v>122</v>
      </c>
      <c r="B76" s="28"/>
      <c r="C76" s="28"/>
    </row>
    <row r="77" spans="1:6" x14ac:dyDescent="0.2">
      <c r="A77" s="37" t="s">
        <v>123</v>
      </c>
      <c r="B77" s="28"/>
      <c r="C77" s="28"/>
    </row>
    <row r="78" spans="1:6" x14ac:dyDescent="0.2">
      <c r="A78" s="37" t="s">
        <v>124</v>
      </c>
      <c r="B78" s="28"/>
      <c r="C78" s="28"/>
    </row>
    <row r="79" spans="1:6" x14ac:dyDescent="0.2">
      <c r="A79" s="36" t="s">
        <v>125</v>
      </c>
      <c r="B79" s="29">
        <f>B60+B66+B62+B70</f>
        <v>-10664629.25909996</v>
      </c>
      <c r="C79" s="29">
        <f>C60+C66+C62+C70</f>
        <v>0</v>
      </c>
      <c r="D79" s="128"/>
      <c r="E79" s="128"/>
    </row>
    <row r="80" spans="1:6" x14ac:dyDescent="0.2">
      <c r="A80" s="61" t="s">
        <v>126</v>
      </c>
      <c r="B80" s="62"/>
      <c r="C80" s="62"/>
      <c r="D80" s="186"/>
      <c r="E80" s="128"/>
    </row>
    <row r="81" spans="1:5" x14ac:dyDescent="0.2">
      <c r="A81" s="38" t="s">
        <v>127</v>
      </c>
      <c r="B81" s="30">
        <f>+B79</f>
        <v>-10664629.25909996</v>
      </c>
      <c r="C81" s="30">
        <f>+C79</f>
        <v>0</v>
      </c>
      <c r="D81" s="128"/>
    </row>
    <row r="82" spans="1:5" x14ac:dyDescent="0.2">
      <c r="D82" s="128"/>
      <c r="E82" s="128"/>
    </row>
    <row r="83" spans="1:5" ht="14.25" x14ac:dyDescent="0.2">
      <c r="A83" s="185" t="s">
        <v>341</v>
      </c>
    </row>
    <row r="84" spans="1:5" x14ac:dyDescent="0.2">
      <c r="B84" s="128"/>
    </row>
    <row r="85" spans="1:5" x14ac:dyDescent="0.2">
      <c r="B85" s="128"/>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topLeftCell="A33" zoomScaleNormal="100" workbookViewId="0">
      <selection activeCell="D46" sqref="D46"/>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25" t="s">
        <v>370</v>
      </c>
      <c r="B1" s="325"/>
      <c r="C1" s="325"/>
      <c r="D1" s="4"/>
      <c r="E1" s="3"/>
    </row>
    <row r="2" spans="1:5" ht="18" x14ac:dyDescent="0.25">
      <c r="A2" s="325"/>
      <c r="B2" s="325"/>
      <c r="C2" s="325"/>
      <c r="D2" s="4"/>
      <c r="E2" s="3"/>
    </row>
    <row r="3" spans="1:5" ht="18" x14ac:dyDescent="0.25">
      <c r="A3" s="330" t="s">
        <v>128</v>
      </c>
      <c r="B3" s="330"/>
      <c r="C3" s="330"/>
      <c r="D3" s="4"/>
      <c r="E3" s="3"/>
    </row>
    <row r="4" spans="1:5" ht="15" customHeight="1" x14ac:dyDescent="0.25">
      <c r="A4" s="320" t="s">
        <v>413</v>
      </c>
      <c r="B4" s="320"/>
      <c r="C4" s="320"/>
      <c r="D4" s="320"/>
      <c r="E4" s="320"/>
    </row>
    <row r="5" spans="1:5" ht="15" customHeight="1" x14ac:dyDescent="0.25">
      <c r="A5" s="320"/>
      <c r="B5" s="320"/>
      <c r="C5" s="320"/>
      <c r="D5" s="320"/>
      <c r="E5" s="320"/>
    </row>
    <row r="6" spans="1:5" ht="18.75" thickBot="1" x14ac:dyDescent="0.3">
      <c r="A6" s="7"/>
      <c r="B6" s="3"/>
      <c r="C6" s="3"/>
      <c r="D6" s="4"/>
      <c r="E6" s="3"/>
    </row>
    <row r="7" spans="1:5" ht="18.75" customHeight="1" x14ac:dyDescent="0.25">
      <c r="A7" s="328" t="s">
        <v>130</v>
      </c>
      <c r="B7" s="55" t="s">
        <v>129</v>
      </c>
      <c r="C7" s="56" t="s">
        <v>254</v>
      </c>
      <c r="D7" s="4"/>
      <c r="E7" s="3"/>
    </row>
    <row r="8" spans="1:5" ht="18" x14ac:dyDescent="0.25">
      <c r="A8" s="329"/>
      <c r="B8" s="50"/>
      <c r="C8" s="49"/>
      <c r="D8" s="4"/>
      <c r="E8" s="3"/>
    </row>
    <row r="9" spans="1:5" ht="18" x14ac:dyDescent="0.25">
      <c r="A9" s="51" t="s">
        <v>131</v>
      </c>
      <c r="B9" s="50">
        <v>0</v>
      </c>
      <c r="C9" s="49">
        <v>0</v>
      </c>
      <c r="D9" s="3"/>
      <c r="E9" s="3"/>
    </row>
    <row r="10" spans="1:5" ht="18" x14ac:dyDescent="0.25">
      <c r="A10" s="51" t="s">
        <v>132</v>
      </c>
      <c r="B10" s="50">
        <v>0</v>
      </c>
      <c r="C10" s="49">
        <v>0</v>
      </c>
      <c r="D10" s="4"/>
      <c r="E10" s="3"/>
    </row>
    <row r="11" spans="1:5" ht="18" hidden="1" x14ac:dyDescent="0.25">
      <c r="A11" s="51" t="s">
        <v>349</v>
      </c>
      <c r="B11" s="50">
        <v>0</v>
      </c>
      <c r="C11" s="49">
        <v>0</v>
      </c>
      <c r="D11" s="4"/>
      <c r="E11" s="3"/>
    </row>
    <row r="12" spans="1:5" ht="18" x14ac:dyDescent="0.25">
      <c r="A12" s="51" t="s">
        <v>133</v>
      </c>
      <c r="B12" s="50">
        <v>50886690.74090004</v>
      </c>
      <c r="C12" s="49">
        <v>0</v>
      </c>
      <c r="D12" s="3"/>
      <c r="E12" s="3"/>
    </row>
    <row r="13" spans="1:5" ht="26.25" thickBot="1" x14ac:dyDescent="0.3">
      <c r="A13" s="65" t="s">
        <v>134</v>
      </c>
      <c r="B13" s="64">
        <f>SUM(B9:B12)</f>
        <v>50886690.74090004</v>
      </c>
      <c r="C13" s="64">
        <f>SUM(C9:C12)</f>
        <v>0</v>
      </c>
      <c r="D13" s="4"/>
      <c r="E13" s="3"/>
    </row>
    <row r="14" spans="1:5" ht="18.75" thickTop="1" x14ac:dyDescent="0.25">
      <c r="A14" s="58" t="s">
        <v>135</v>
      </c>
      <c r="B14" s="50"/>
      <c r="C14" s="49"/>
      <c r="D14" s="3"/>
      <c r="E14" s="3"/>
    </row>
    <row r="15" spans="1:5" ht="18" x14ac:dyDescent="0.25">
      <c r="A15" s="51" t="s">
        <v>136</v>
      </c>
      <c r="B15" s="50"/>
      <c r="C15" s="49"/>
      <c r="D15" s="3"/>
      <c r="E15" s="3"/>
    </row>
    <row r="16" spans="1:5" ht="18" x14ac:dyDescent="0.25">
      <c r="A16" s="51" t="s">
        <v>137</v>
      </c>
      <c r="B16" s="50"/>
      <c r="C16" s="49"/>
      <c r="D16" s="3"/>
      <c r="E16" s="3"/>
    </row>
    <row r="17" spans="1:5" ht="18" x14ac:dyDescent="0.25">
      <c r="A17" s="51" t="s">
        <v>138</v>
      </c>
      <c r="B17" s="50">
        <v>-49298786</v>
      </c>
      <c r="C17" s="49"/>
      <c r="D17" s="4"/>
      <c r="E17" s="3"/>
    </row>
    <row r="18" spans="1:5" ht="30.75" customHeight="1" thickBot="1" x14ac:dyDescent="0.3">
      <c r="A18" s="65" t="s">
        <v>139</v>
      </c>
      <c r="B18" s="64">
        <f>B13+B17</f>
        <v>1587904.7409000397</v>
      </c>
      <c r="C18" s="64">
        <f>C13</f>
        <v>0</v>
      </c>
      <c r="D18" s="4"/>
      <c r="E18" s="3"/>
    </row>
    <row r="19" spans="1:5" ht="18.75" thickTop="1" x14ac:dyDescent="0.25">
      <c r="A19" s="51" t="s">
        <v>140</v>
      </c>
      <c r="B19" s="50">
        <v>0</v>
      </c>
      <c r="C19" s="50">
        <v>0</v>
      </c>
      <c r="D19" s="4"/>
      <c r="E19" s="3"/>
    </row>
    <row r="20" spans="1:5" ht="18.75" thickBot="1" x14ac:dyDescent="0.3">
      <c r="A20" s="65" t="s">
        <v>141</v>
      </c>
      <c r="B20" s="64">
        <f>B18</f>
        <v>1587904.7409000397</v>
      </c>
      <c r="C20" s="64">
        <f>C18</f>
        <v>0</v>
      </c>
      <c r="D20" s="4"/>
      <c r="E20" s="3"/>
    </row>
    <row r="21" spans="1:5" ht="18.75" thickTop="1" x14ac:dyDescent="0.25">
      <c r="A21" s="59" t="s">
        <v>142</v>
      </c>
      <c r="B21" s="50">
        <v>0</v>
      </c>
      <c r="C21" s="50">
        <v>0</v>
      </c>
      <c r="D21" s="4"/>
      <c r="E21" s="3"/>
    </row>
    <row r="22" spans="1:5" ht="18" x14ac:dyDescent="0.25">
      <c r="A22" s="51" t="s">
        <v>143</v>
      </c>
      <c r="B22" s="50">
        <v>0</v>
      </c>
      <c r="C22" s="49">
        <v>0</v>
      </c>
      <c r="D22" s="4"/>
      <c r="E22" s="3"/>
    </row>
    <row r="23" spans="1:5" ht="18" x14ac:dyDescent="0.25">
      <c r="A23" s="51" t="s">
        <v>144</v>
      </c>
      <c r="B23" s="50">
        <v>0</v>
      </c>
      <c r="C23" s="49">
        <v>0</v>
      </c>
      <c r="D23" s="3"/>
      <c r="E23" s="3"/>
    </row>
    <row r="24" spans="1:5" ht="18" x14ac:dyDescent="0.25">
      <c r="A24" s="51" t="s">
        <v>145</v>
      </c>
      <c r="B24" s="50">
        <v>0</v>
      </c>
      <c r="C24" s="49">
        <v>0</v>
      </c>
      <c r="D24" s="4"/>
      <c r="E24" s="3"/>
    </row>
    <row r="25" spans="1:5" ht="18" x14ac:dyDescent="0.25">
      <c r="A25" s="51" t="s">
        <v>146</v>
      </c>
      <c r="B25" s="50">
        <v>0</v>
      </c>
      <c r="C25" s="49">
        <v>0</v>
      </c>
      <c r="D25" s="4"/>
      <c r="E25" s="3"/>
    </row>
    <row r="26" spans="1:5" ht="18" x14ac:dyDescent="0.25">
      <c r="A26" s="51" t="s">
        <v>147</v>
      </c>
      <c r="B26" s="50">
        <v>-103000000</v>
      </c>
      <c r="C26" s="49">
        <v>0</v>
      </c>
      <c r="D26" s="4"/>
      <c r="E26" s="3"/>
    </row>
    <row r="27" spans="1:5" ht="18" x14ac:dyDescent="0.25">
      <c r="A27" s="51" t="s">
        <v>148</v>
      </c>
      <c r="B27" s="50">
        <v>0</v>
      </c>
      <c r="C27" s="49">
        <v>0</v>
      </c>
      <c r="D27" s="4"/>
      <c r="E27" s="3"/>
    </row>
    <row r="28" spans="1:5" ht="18" x14ac:dyDescent="0.25">
      <c r="A28" s="51" t="s">
        <v>149</v>
      </c>
      <c r="B28" s="50">
        <v>0</v>
      </c>
      <c r="C28" s="49">
        <v>0</v>
      </c>
      <c r="D28" s="4"/>
      <c r="E28" s="3"/>
    </row>
    <row r="29" spans="1:5" ht="18" x14ac:dyDescent="0.25">
      <c r="A29" s="57" t="s">
        <v>150</v>
      </c>
      <c r="B29" s="50">
        <v>0</v>
      </c>
      <c r="C29" s="49">
        <v>0</v>
      </c>
      <c r="D29" s="4"/>
      <c r="E29" s="3"/>
    </row>
    <row r="30" spans="1:5" ht="18" x14ac:dyDescent="0.25">
      <c r="A30" s="59" t="s">
        <v>151</v>
      </c>
      <c r="B30" s="50">
        <v>0</v>
      </c>
      <c r="C30" s="49">
        <v>0</v>
      </c>
      <c r="D30" s="4"/>
      <c r="E30" s="3"/>
    </row>
    <row r="31" spans="1:5" ht="18" x14ac:dyDescent="0.25">
      <c r="A31" s="51" t="s">
        <v>152</v>
      </c>
      <c r="B31" s="50">
        <v>863986000</v>
      </c>
      <c r="C31" s="49">
        <v>0</v>
      </c>
      <c r="D31" s="4"/>
      <c r="E31" s="3"/>
    </row>
    <row r="32" spans="1:5" ht="18" x14ac:dyDescent="0.25">
      <c r="A32" s="51" t="s">
        <v>153</v>
      </c>
      <c r="B32" s="50">
        <v>0</v>
      </c>
      <c r="C32" s="49">
        <v>0</v>
      </c>
      <c r="D32" s="4"/>
      <c r="E32" s="3"/>
    </row>
    <row r="33" spans="1:5" ht="18" x14ac:dyDescent="0.25">
      <c r="A33" s="51" t="s">
        <v>154</v>
      </c>
      <c r="B33" s="50">
        <v>0</v>
      </c>
      <c r="C33" s="49">
        <v>0</v>
      </c>
      <c r="D33" s="4"/>
      <c r="E33" s="3"/>
    </row>
    <row r="34" spans="1:5" ht="18" x14ac:dyDescent="0.25">
      <c r="A34" s="51" t="s">
        <v>155</v>
      </c>
      <c r="B34" s="50">
        <v>0</v>
      </c>
      <c r="C34" s="49">
        <v>0</v>
      </c>
      <c r="D34" s="4"/>
      <c r="E34" s="3"/>
    </row>
    <row r="35" spans="1:5" ht="18" x14ac:dyDescent="0.25">
      <c r="A35" s="51" t="s">
        <v>406</v>
      </c>
      <c r="B35" s="50">
        <v>0</v>
      </c>
      <c r="C35" s="49">
        <v>0</v>
      </c>
      <c r="D35" s="4"/>
      <c r="E35" s="3"/>
    </row>
    <row r="36" spans="1:5" ht="26.25" thickBot="1" x14ac:dyDescent="0.3">
      <c r="A36" s="66" t="s">
        <v>156</v>
      </c>
      <c r="B36" s="64">
        <f>+B20+B23+B25+B26+B27+B28+B31+B22+B32+B35</f>
        <v>762573904.74090004</v>
      </c>
      <c r="C36" s="64">
        <f>+C20+C23+C25+C27+C28+C31</f>
        <v>0</v>
      </c>
      <c r="D36" s="4"/>
      <c r="E36" s="3"/>
    </row>
    <row r="37" spans="1:5" ht="19.5" thickTop="1" thickBot="1" x14ac:dyDescent="0.3">
      <c r="A37" s="63" t="s">
        <v>234</v>
      </c>
      <c r="B37" s="54">
        <f>+C38</f>
        <v>1375000000</v>
      </c>
      <c r="C37" s="54">
        <v>1375000000</v>
      </c>
      <c r="D37" s="6"/>
      <c r="E37" s="3"/>
    </row>
    <row r="38" spans="1:5" ht="19.5" thickTop="1" thickBot="1" x14ac:dyDescent="0.3">
      <c r="A38" s="52" t="s">
        <v>235</v>
      </c>
      <c r="B38" s="53">
        <f>SUM(B36:B37)</f>
        <v>2137573904.7409</v>
      </c>
      <c r="C38" s="53">
        <f>SUM(C36:C37)</f>
        <v>1375000000</v>
      </c>
      <c r="D38" s="3"/>
      <c r="E38" s="3"/>
    </row>
    <row r="39" spans="1:5" ht="18" x14ac:dyDescent="0.25">
      <c r="A39" s="2"/>
      <c r="B39" s="3"/>
      <c r="C39" s="3"/>
      <c r="D39" s="3"/>
      <c r="E39" s="3"/>
    </row>
    <row r="40" spans="1:5" x14ac:dyDescent="0.25">
      <c r="A40" s="327" t="s">
        <v>342</v>
      </c>
      <c r="B40" s="327"/>
      <c r="C40" s="327"/>
    </row>
    <row r="41" spans="1:5" x14ac:dyDescent="0.25">
      <c r="C41" s="104"/>
    </row>
  </sheetData>
  <mergeCells count="8">
    <mergeCell ref="D4:E4"/>
    <mergeCell ref="A5:C5"/>
    <mergeCell ref="D5:E5"/>
    <mergeCell ref="A40:C40"/>
    <mergeCell ref="A7:A8"/>
    <mergeCell ref="A1:C2"/>
    <mergeCell ref="A3:C3"/>
    <mergeCell ref="A4:C4"/>
  </mergeCells>
  <pageMargins left="0.25" right="0.25" top="0.75" bottom="0.75" header="0.3" footer="0.3"/>
  <pageSetup paperSize="9" scale="74"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38"/>
  <sheetViews>
    <sheetView zoomScale="70" zoomScaleNormal="70" zoomScalePageLayoutView="60" workbookViewId="0">
      <pane xSplit="1" ySplit="7" topLeftCell="B64" activePane="bottomRight" state="frozen"/>
      <selection activeCell="C21" sqref="C21"/>
      <selection pane="topRight" activeCell="C21" sqref="C21"/>
      <selection pane="bottomLeft" activeCell="C21" sqref="C21"/>
      <selection pane="bottomRight" activeCell="D78" sqref="D78"/>
    </sheetView>
  </sheetViews>
  <sheetFormatPr baseColWidth="10" defaultColWidth="11.42578125" defaultRowHeight="18.75" x14ac:dyDescent="0.3"/>
  <cols>
    <col min="1" max="1" width="93" style="210" bestFit="1" customWidth="1"/>
    <col min="2" max="2" width="19.7109375" style="211" bestFit="1" customWidth="1"/>
    <col min="3" max="3" width="23.28515625" style="211" bestFit="1" customWidth="1"/>
    <col min="4" max="4" width="47.140625" style="212" bestFit="1" customWidth="1"/>
    <col min="5" max="5" width="19.7109375" style="211" bestFit="1" customWidth="1"/>
    <col min="6" max="6" width="23.28515625" style="211" bestFit="1" customWidth="1"/>
    <col min="7" max="7" width="21.85546875" style="213" customWidth="1"/>
    <col min="8" max="8" width="24" style="213" customWidth="1"/>
    <col min="9" max="9" width="26.7109375" style="213" customWidth="1"/>
    <col min="10" max="12" width="11.5703125" style="208" customWidth="1"/>
    <col min="13" max="16384" width="11.42578125" style="1"/>
  </cols>
  <sheetData>
    <row r="2" spans="1:12" ht="21" x14ac:dyDescent="0.35">
      <c r="A2" s="249" t="s">
        <v>370</v>
      </c>
      <c r="B2" s="249"/>
      <c r="C2" s="249"/>
      <c r="D2" s="249"/>
      <c r="E2" s="249"/>
      <c r="F2" s="249"/>
      <c r="G2" s="207"/>
      <c r="H2" s="207"/>
      <c r="I2" s="207"/>
    </row>
    <row r="3" spans="1:12" x14ac:dyDescent="0.3">
      <c r="A3" s="209"/>
      <c r="B3" s="209"/>
      <c r="C3" s="209"/>
      <c r="D3" s="209"/>
      <c r="E3" s="209"/>
      <c r="F3" s="209"/>
      <c r="G3" s="207"/>
      <c r="H3" s="207"/>
      <c r="I3" s="207"/>
    </row>
    <row r="4" spans="1:12" x14ac:dyDescent="0.3">
      <c r="A4" s="253" t="s">
        <v>413</v>
      </c>
      <c r="B4" s="253"/>
      <c r="C4" s="253"/>
      <c r="D4" s="253"/>
      <c r="E4" s="253"/>
      <c r="F4" s="253"/>
      <c r="G4" s="207"/>
      <c r="H4" s="207"/>
      <c r="I4" s="207"/>
    </row>
    <row r="5" spans="1:12" ht="19.5" thickBot="1" x14ac:dyDescent="0.35">
      <c r="A5" s="246" t="s">
        <v>249</v>
      </c>
      <c r="B5" s="242"/>
      <c r="C5" s="242"/>
      <c r="D5" s="243"/>
      <c r="E5" s="242"/>
      <c r="F5" s="242"/>
      <c r="G5" s="244"/>
    </row>
    <row r="6" spans="1:12" s="289" customFormat="1" ht="37.5" x14ac:dyDescent="0.3">
      <c r="A6" s="250" t="s">
        <v>37</v>
      </c>
      <c r="B6" s="290" t="s">
        <v>129</v>
      </c>
      <c r="C6" s="290" t="s">
        <v>241</v>
      </c>
      <c r="D6" s="254" t="s">
        <v>38</v>
      </c>
      <c r="E6" s="290" t="s">
        <v>129</v>
      </c>
      <c r="F6" s="291" t="s">
        <v>241</v>
      </c>
      <c r="G6" s="209"/>
      <c r="H6" s="209"/>
      <c r="I6" s="209"/>
      <c r="J6" s="292"/>
      <c r="K6" s="292"/>
      <c r="L6" s="292"/>
    </row>
    <row r="7" spans="1:12" ht="19.5" thickBot="1" x14ac:dyDescent="0.35">
      <c r="A7" s="251"/>
      <c r="B7" s="252"/>
      <c r="C7" s="252"/>
      <c r="D7" s="255"/>
      <c r="E7" s="252"/>
      <c r="F7" s="256"/>
    </row>
    <row r="8" spans="1:12" x14ac:dyDescent="0.3">
      <c r="A8" s="214" t="s">
        <v>39</v>
      </c>
      <c r="B8" s="215">
        <f>B10+B15+B22</f>
        <v>2142009509.7409</v>
      </c>
      <c r="C8" s="215">
        <f>C10+C15+C22</f>
        <v>1375000000</v>
      </c>
      <c r="D8" s="216" t="s">
        <v>257</v>
      </c>
      <c r="E8" s="215">
        <f>E10+E22</f>
        <v>16688139</v>
      </c>
      <c r="F8" s="217">
        <f>F10+F22</f>
        <v>0</v>
      </c>
    </row>
    <row r="9" spans="1:12" x14ac:dyDescent="0.3">
      <c r="A9" s="214"/>
      <c r="B9" s="215"/>
      <c r="C9" s="215"/>
      <c r="D9" s="216"/>
      <c r="E9" s="218"/>
      <c r="F9" s="219"/>
    </row>
    <row r="10" spans="1:12" x14ac:dyDescent="0.3">
      <c r="A10" s="214" t="s">
        <v>356</v>
      </c>
      <c r="B10" s="215">
        <f>+B11+B13+B12</f>
        <v>2137573904.7409</v>
      </c>
      <c r="C10" s="215">
        <f>+C11+C13+C12</f>
        <v>1375000000</v>
      </c>
      <c r="D10" s="216" t="s">
        <v>46</v>
      </c>
      <c r="E10" s="215">
        <f>E11+E13+E12</f>
        <v>16688139</v>
      </c>
      <c r="F10" s="217">
        <f>F11+F13</f>
        <v>0</v>
      </c>
    </row>
    <row r="11" spans="1:12" ht="37.5" x14ac:dyDescent="0.3">
      <c r="A11" s="220" t="s">
        <v>40</v>
      </c>
      <c r="B11" s="218">
        <v>0</v>
      </c>
      <c r="C11" s="218">
        <v>1375000000</v>
      </c>
      <c r="D11" s="221" t="s">
        <v>357</v>
      </c>
      <c r="E11" s="218">
        <v>0</v>
      </c>
      <c r="F11" s="219"/>
    </row>
    <row r="12" spans="1:12" x14ac:dyDescent="0.3">
      <c r="A12" s="220" t="s">
        <v>41</v>
      </c>
      <c r="B12" s="218">
        <v>2137573904.7409</v>
      </c>
      <c r="C12" s="218">
        <v>0</v>
      </c>
      <c r="D12" s="221" t="s">
        <v>284</v>
      </c>
      <c r="E12" s="218">
        <v>16688139</v>
      </c>
      <c r="F12" s="219"/>
    </row>
    <row r="13" spans="1:12" x14ac:dyDescent="0.3">
      <c r="A13" s="220"/>
      <c r="B13" s="218"/>
      <c r="C13" s="218">
        <v>0</v>
      </c>
      <c r="D13" s="221" t="s">
        <v>289</v>
      </c>
      <c r="E13" s="218">
        <v>0</v>
      </c>
      <c r="F13" s="219">
        <v>0</v>
      </c>
    </row>
    <row r="14" spans="1:12" x14ac:dyDescent="0.3">
      <c r="A14" s="220"/>
      <c r="B14" s="218"/>
      <c r="C14" s="218"/>
      <c r="D14" s="221" t="s">
        <v>358</v>
      </c>
      <c r="E14" s="218"/>
      <c r="F14" s="219"/>
    </row>
    <row r="15" spans="1:12" ht="37.5" x14ac:dyDescent="0.3">
      <c r="A15" s="214" t="s">
        <v>321</v>
      </c>
      <c r="B15" s="215">
        <f>B17</f>
        <v>0</v>
      </c>
      <c r="C15" s="215">
        <f>C17</f>
        <v>0</v>
      </c>
      <c r="D15" s="221" t="s">
        <v>359</v>
      </c>
      <c r="E15" s="218"/>
      <c r="F15" s="219"/>
    </row>
    <row r="16" spans="1:12" x14ac:dyDescent="0.3">
      <c r="A16" s="220" t="s">
        <v>42</v>
      </c>
      <c r="B16" s="218"/>
      <c r="C16" s="218"/>
      <c r="D16" s="221" t="s">
        <v>48</v>
      </c>
      <c r="E16" s="218"/>
      <c r="F16" s="219"/>
    </row>
    <row r="17" spans="1:6" x14ac:dyDescent="0.3">
      <c r="A17" s="220" t="s">
        <v>43</v>
      </c>
      <c r="B17" s="218">
        <v>0</v>
      </c>
      <c r="C17" s="218">
        <v>0</v>
      </c>
      <c r="D17" s="216"/>
      <c r="E17" s="218"/>
      <c r="F17" s="219"/>
    </row>
    <row r="18" spans="1:6" x14ac:dyDescent="0.3">
      <c r="A18" s="220" t="s">
        <v>44</v>
      </c>
      <c r="B18" s="218" t="s">
        <v>45</v>
      </c>
      <c r="C18" s="218" t="s">
        <v>45</v>
      </c>
      <c r="D18" s="221" t="s">
        <v>258</v>
      </c>
      <c r="E18" s="218"/>
      <c r="F18" s="219"/>
    </row>
    <row r="19" spans="1:6" x14ac:dyDescent="0.3">
      <c r="A19" s="220"/>
      <c r="B19" s="222"/>
      <c r="C19" s="222"/>
      <c r="D19" s="221" t="s">
        <v>49</v>
      </c>
      <c r="E19" s="218"/>
      <c r="F19" s="219"/>
    </row>
    <row r="20" spans="1:6" x14ac:dyDescent="0.3">
      <c r="A20" s="220"/>
      <c r="B20" s="222"/>
      <c r="C20" s="222"/>
      <c r="D20" s="221" t="s">
        <v>50</v>
      </c>
      <c r="E20" s="218" t="s">
        <v>45</v>
      </c>
      <c r="F20" s="219" t="s">
        <v>45</v>
      </c>
    </row>
    <row r="21" spans="1:6" x14ac:dyDescent="0.3">
      <c r="A21" s="220"/>
      <c r="B21" s="222"/>
      <c r="C21" s="222"/>
      <c r="D21" s="221" t="s">
        <v>51</v>
      </c>
      <c r="E21" s="222"/>
      <c r="F21" s="223"/>
    </row>
    <row r="22" spans="1:6" x14ac:dyDescent="0.3">
      <c r="A22" s="214" t="s">
        <v>322</v>
      </c>
      <c r="B22" s="215">
        <f>+B27+B33+B24+B28+B26</f>
        <v>4435605</v>
      </c>
      <c r="C22" s="215">
        <f>+C27+C33+C24+C28+C26</f>
        <v>0</v>
      </c>
      <c r="D22" s="216" t="s">
        <v>56</v>
      </c>
      <c r="E22" s="215">
        <f>SUM(E23:E30)</f>
        <v>0</v>
      </c>
      <c r="F22" s="217">
        <f>+F23+F24+F26+F27+F29+F30+F32+F33</f>
        <v>0</v>
      </c>
    </row>
    <row r="23" spans="1:6" x14ac:dyDescent="0.3">
      <c r="A23" s="220" t="s">
        <v>52</v>
      </c>
      <c r="B23" s="218"/>
      <c r="C23" s="218"/>
      <c r="D23" s="221" t="s">
        <v>57</v>
      </c>
      <c r="E23" s="218"/>
      <c r="F23" s="219"/>
    </row>
    <row r="24" spans="1:6" x14ac:dyDescent="0.3">
      <c r="A24" s="220" t="s">
        <v>53</v>
      </c>
      <c r="B24" s="218">
        <v>0</v>
      </c>
      <c r="C24" s="218">
        <v>0</v>
      </c>
      <c r="D24" s="221" t="s">
        <v>58</v>
      </c>
      <c r="E24" s="218"/>
      <c r="F24" s="219"/>
    </row>
    <row r="25" spans="1:6" x14ac:dyDescent="0.3">
      <c r="A25" s="220"/>
      <c r="B25" s="218"/>
      <c r="C25" s="218"/>
      <c r="D25" s="221" t="s">
        <v>247</v>
      </c>
      <c r="E25" s="218"/>
      <c r="F25" s="219"/>
    </row>
    <row r="26" spans="1:6" x14ac:dyDescent="0.3">
      <c r="A26" s="220" t="s">
        <v>54</v>
      </c>
      <c r="B26" s="218">
        <v>0</v>
      </c>
      <c r="C26" s="218">
        <v>0</v>
      </c>
      <c r="D26" s="221" t="s">
        <v>59</v>
      </c>
      <c r="E26" s="218"/>
      <c r="F26" s="219"/>
    </row>
    <row r="27" spans="1:6" x14ac:dyDescent="0.3">
      <c r="A27" s="220" t="s">
        <v>326</v>
      </c>
      <c r="B27" s="218">
        <v>4435605</v>
      </c>
      <c r="C27" s="218">
        <v>0</v>
      </c>
      <c r="D27" s="221" t="s">
        <v>60</v>
      </c>
      <c r="E27" s="218">
        <v>0</v>
      </c>
      <c r="F27" s="218">
        <v>0</v>
      </c>
    </row>
    <row r="28" spans="1:6" x14ac:dyDescent="0.3">
      <c r="A28" s="220" t="s">
        <v>327</v>
      </c>
      <c r="B28" s="218">
        <v>0</v>
      </c>
      <c r="C28" s="218">
        <v>0</v>
      </c>
      <c r="D28" s="221"/>
      <c r="E28" s="218"/>
      <c r="F28" s="219"/>
    </row>
    <row r="29" spans="1:6" x14ac:dyDescent="0.3">
      <c r="A29" s="220" t="s">
        <v>360</v>
      </c>
      <c r="B29" s="218"/>
      <c r="C29" s="218"/>
      <c r="D29" s="221" t="s">
        <v>361</v>
      </c>
      <c r="E29" s="218">
        <v>0</v>
      </c>
      <c r="F29" s="219">
        <v>0</v>
      </c>
    </row>
    <row r="30" spans="1:6" x14ac:dyDescent="0.3">
      <c r="A30" s="220" t="s">
        <v>55</v>
      </c>
      <c r="B30" s="218"/>
      <c r="C30" s="218"/>
      <c r="D30" s="221" t="s">
        <v>74</v>
      </c>
      <c r="E30" s="222"/>
      <c r="F30" s="223">
        <v>0</v>
      </c>
    </row>
    <row r="31" spans="1:6" x14ac:dyDescent="0.3">
      <c r="A31" s="220"/>
      <c r="B31" s="218"/>
      <c r="C31" s="218"/>
      <c r="D31" s="216"/>
      <c r="E31" s="224"/>
      <c r="F31" s="223"/>
    </row>
    <row r="32" spans="1:6" x14ac:dyDescent="0.3">
      <c r="A32" s="220" t="s">
        <v>227</v>
      </c>
      <c r="B32" s="218"/>
      <c r="C32" s="218"/>
      <c r="D32" s="221"/>
      <c r="E32" s="222"/>
      <c r="F32" s="223"/>
    </row>
    <row r="33" spans="1:7" x14ac:dyDescent="0.3">
      <c r="A33" s="220" t="s">
        <v>282</v>
      </c>
      <c r="B33" s="218">
        <v>0</v>
      </c>
      <c r="C33" s="218">
        <v>0</v>
      </c>
      <c r="D33" s="221"/>
      <c r="E33" s="222"/>
      <c r="F33" s="223"/>
    </row>
    <row r="34" spans="1:7" x14ac:dyDescent="0.3">
      <c r="A34" s="214" t="s">
        <v>61</v>
      </c>
      <c r="B34" s="222"/>
      <c r="C34" s="222"/>
      <c r="D34" s="216" t="s">
        <v>62</v>
      </c>
      <c r="E34" s="222"/>
      <c r="F34" s="223"/>
    </row>
    <row r="35" spans="1:7" x14ac:dyDescent="0.3">
      <c r="A35" s="214" t="s">
        <v>362</v>
      </c>
      <c r="B35" s="222"/>
      <c r="C35" s="222"/>
      <c r="D35" s="221" t="s">
        <v>63</v>
      </c>
      <c r="E35" s="222"/>
      <c r="F35" s="223"/>
    </row>
    <row r="36" spans="1:7" x14ac:dyDescent="0.3">
      <c r="A36" s="214"/>
      <c r="B36" s="222"/>
      <c r="C36" s="222"/>
      <c r="D36" s="221" t="s">
        <v>228</v>
      </c>
      <c r="E36" s="222"/>
      <c r="F36" s="223"/>
    </row>
    <row r="37" spans="1:7" x14ac:dyDescent="0.3">
      <c r="A37" s="220"/>
      <c r="B37" s="222"/>
      <c r="C37" s="222"/>
      <c r="D37" s="221" t="s">
        <v>363</v>
      </c>
      <c r="E37" s="222"/>
      <c r="F37" s="223"/>
    </row>
    <row r="38" spans="1:7" x14ac:dyDescent="0.3">
      <c r="A38" s="214" t="s">
        <v>64</v>
      </c>
      <c r="B38" s="215">
        <f>+B10+B22+B15</f>
        <v>2142009509.7409</v>
      </c>
      <c r="C38" s="215">
        <f>+C10+C22+C15</f>
        <v>1375000000</v>
      </c>
      <c r="D38" s="216" t="s">
        <v>65</v>
      </c>
      <c r="E38" s="215">
        <f>E10+E22+E31</f>
        <v>16688139</v>
      </c>
      <c r="F38" s="217">
        <f>+F22</f>
        <v>0</v>
      </c>
      <c r="G38" s="225"/>
    </row>
    <row r="39" spans="1:7" x14ac:dyDescent="0.3">
      <c r="A39" s="220"/>
      <c r="B39" s="218"/>
      <c r="C39" s="218"/>
      <c r="D39" s="221"/>
      <c r="E39" s="218"/>
      <c r="F39" s="219"/>
    </row>
    <row r="40" spans="1:7" x14ac:dyDescent="0.3">
      <c r="A40" s="214" t="s">
        <v>66</v>
      </c>
      <c r="B40" s="218"/>
      <c r="C40" s="218"/>
      <c r="D40" s="216" t="s">
        <v>67</v>
      </c>
      <c r="E40" s="218">
        <v>0</v>
      </c>
      <c r="F40" s="219"/>
    </row>
    <row r="41" spans="1:7" x14ac:dyDescent="0.3">
      <c r="A41" s="214" t="s">
        <v>323</v>
      </c>
      <c r="B41" s="218">
        <f>SUM(B42:B46)</f>
        <v>1003000000</v>
      </c>
      <c r="C41" s="218">
        <f>SUM(C42:C44)</f>
        <v>900000000</v>
      </c>
      <c r="D41" s="216" t="s">
        <v>251</v>
      </c>
      <c r="E41" s="218"/>
      <c r="F41" s="219"/>
    </row>
    <row r="42" spans="1:7" x14ac:dyDescent="0.3">
      <c r="A42" s="220" t="s">
        <v>42</v>
      </c>
      <c r="B42" s="218"/>
      <c r="C42" s="218"/>
      <c r="D42" s="221" t="s">
        <v>250</v>
      </c>
      <c r="E42" s="218"/>
      <c r="F42" s="219"/>
    </row>
    <row r="43" spans="1:7" x14ac:dyDescent="0.3">
      <c r="A43" s="220" t="s">
        <v>42</v>
      </c>
      <c r="B43" s="218">
        <v>0</v>
      </c>
      <c r="C43" s="218"/>
      <c r="D43" s="221" t="s">
        <v>72</v>
      </c>
      <c r="E43" s="218"/>
      <c r="F43" s="219"/>
    </row>
    <row r="44" spans="1:7" x14ac:dyDescent="0.3">
      <c r="A44" s="220" t="s">
        <v>68</v>
      </c>
      <c r="B44" s="218">
        <v>1003000000</v>
      </c>
      <c r="C44" s="218">
        <v>900000000</v>
      </c>
      <c r="D44" s="221" t="s">
        <v>73</v>
      </c>
      <c r="E44" s="218"/>
      <c r="F44" s="219"/>
    </row>
    <row r="45" spans="1:7" x14ac:dyDescent="0.3">
      <c r="A45" s="220" t="s">
        <v>355</v>
      </c>
      <c r="B45" s="218">
        <v>0</v>
      </c>
      <c r="C45" s="218" t="s">
        <v>45</v>
      </c>
      <c r="D45" s="221" t="s">
        <v>47</v>
      </c>
      <c r="E45" s="218"/>
      <c r="F45" s="219"/>
    </row>
    <row r="46" spans="1:7" x14ac:dyDescent="0.3">
      <c r="A46" s="214"/>
      <c r="B46" s="218"/>
      <c r="C46" s="218"/>
      <c r="D46" s="221" t="s">
        <v>364</v>
      </c>
      <c r="E46" s="218"/>
      <c r="F46" s="219"/>
    </row>
    <row r="47" spans="1:7" x14ac:dyDescent="0.3">
      <c r="A47" s="214" t="s">
        <v>69</v>
      </c>
      <c r="B47" s="218"/>
      <c r="C47" s="218"/>
      <c r="D47" s="221" t="s">
        <v>74</v>
      </c>
      <c r="E47" s="218"/>
      <c r="F47" s="219"/>
    </row>
    <row r="48" spans="1:7" x14ac:dyDescent="0.3">
      <c r="A48" s="220" t="s">
        <v>52</v>
      </c>
      <c r="B48" s="218"/>
      <c r="C48" s="218"/>
      <c r="D48" s="221"/>
      <c r="E48" s="218"/>
      <c r="F48" s="219"/>
    </row>
    <row r="49" spans="1:8" x14ac:dyDescent="0.3">
      <c r="A49" s="220" t="s">
        <v>54</v>
      </c>
      <c r="B49" s="218"/>
      <c r="C49" s="218"/>
      <c r="D49" s="216" t="s">
        <v>258</v>
      </c>
      <c r="E49" s="218"/>
      <c r="F49" s="219"/>
    </row>
    <row r="50" spans="1:8" x14ac:dyDescent="0.3">
      <c r="A50" s="220" t="s">
        <v>70</v>
      </c>
      <c r="B50" s="218"/>
      <c r="C50" s="218"/>
      <c r="D50" s="221" t="s">
        <v>75</v>
      </c>
      <c r="E50" s="218"/>
      <c r="F50" s="219"/>
    </row>
    <row r="51" spans="1:8" x14ac:dyDescent="0.3">
      <c r="A51" s="220" t="s">
        <v>365</v>
      </c>
      <c r="B51" s="218" t="s">
        <v>45</v>
      </c>
      <c r="C51" s="218" t="s">
        <v>45</v>
      </c>
      <c r="D51" s="221" t="s">
        <v>366</v>
      </c>
      <c r="E51" s="218" t="s">
        <v>45</v>
      </c>
      <c r="F51" s="219" t="s">
        <v>45</v>
      </c>
    </row>
    <row r="52" spans="1:8" x14ac:dyDescent="0.3">
      <c r="A52" s="220" t="s">
        <v>55</v>
      </c>
      <c r="B52" s="218"/>
      <c r="C52" s="218"/>
      <c r="D52" s="216" t="s">
        <v>229</v>
      </c>
      <c r="E52" s="222"/>
      <c r="F52" s="223"/>
    </row>
    <row r="53" spans="1:8" x14ac:dyDescent="0.3">
      <c r="A53" s="220" t="s">
        <v>227</v>
      </c>
      <c r="B53" s="218"/>
      <c r="C53" s="218"/>
      <c r="D53" s="221" t="s">
        <v>76</v>
      </c>
      <c r="E53" s="222"/>
      <c r="F53" s="223"/>
    </row>
    <row r="54" spans="1:8" x14ac:dyDescent="0.3">
      <c r="A54" s="220" t="s">
        <v>367</v>
      </c>
      <c r="B54" s="218"/>
      <c r="C54" s="218"/>
      <c r="D54" s="221" t="s">
        <v>368</v>
      </c>
      <c r="E54" s="222"/>
      <c r="F54" s="223"/>
    </row>
    <row r="55" spans="1:8" x14ac:dyDescent="0.3">
      <c r="A55" s="214"/>
      <c r="B55" s="218" t="s">
        <v>71</v>
      </c>
      <c r="C55" s="218" t="s">
        <v>71</v>
      </c>
      <c r="D55" s="221" t="s">
        <v>369</v>
      </c>
      <c r="E55" s="222"/>
      <c r="F55" s="223"/>
    </row>
    <row r="56" spans="1:8" x14ac:dyDescent="0.3">
      <c r="A56" s="214" t="s">
        <v>244</v>
      </c>
      <c r="B56" s="224">
        <f>B57+B58+B59+B60+B61</f>
        <v>0</v>
      </c>
      <c r="C56" s="224">
        <f>C57+C58+C59+C60</f>
        <v>0</v>
      </c>
      <c r="D56" s="216" t="s">
        <v>77</v>
      </c>
      <c r="E56" s="222"/>
      <c r="F56" s="223"/>
    </row>
    <row r="57" spans="1:8" x14ac:dyDescent="0.3">
      <c r="A57" s="220" t="s">
        <v>245</v>
      </c>
      <c r="B57" s="222">
        <v>0</v>
      </c>
      <c r="C57" s="222">
        <v>0</v>
      </c>
      <c r="D57" s="216"/>
      <c r="E57" s="222"/>
      <c r="F57" s="223"/>
    </row>
    <row r="58" spans="1:8" x14ac:dyDescent="0.3">
      <c r="A58" s="220" t="s">
        <v>259</v>
      </c>
      <c r="B58" s="222">
        <v>0</v>
      </c>
      <c r="C58" s="222">
        <v>0</v>
      </c>
      <c r="D58" s="216" t="s">
        <v>78</v>
      </c>
      <c r="E58" s="224">
        <f>E38</f>
        <v>16688139</v>
      </c>
      <c r="F58" s="224">
        <f>F38</f>
        <v>0</v>
      </c>
    </row>
    <row r="59" spans="1:8" x14ac:dyDescent="0.3">
      <c r="A59" s="220" t="s">
        <v>260</v>
      </c>
      <c r="B59" s="222">
        <v>0</v>
      </c>
      <c r="C59" s="222">
        <v>0</v>
      </c>
      <c r="D59" s="226" t="s">
        <v>261</v>
      </c>
      <c r="E59" s="227">
        <v>3128321371</v>
      </c>
      <c r="F59" s="219">
        <v>2275000000</v>
      </c>
    </row>
    <row r="60" spans="1:8" x14ac:dyDescent="0.3">
      <c r="A60" s="220" t="s">
        <v>290</v>
      </c>
      <c r="B60" s="222">
        <v>0</v>
      </c>
      <c r="C60" s="222">
        <v>0</v>
      </c>
      <c r="D60" s="226"/>
      <c r="E60" s="227"/>
      <c r="F60" s="219"/>
    </row>
    <row r="61" spans="1:8" x14ac:dyDescent="0.3">
      <c r="A61" s="220" t="s">
        <v>350</v>
      </c>
      <c r="B61" s="222">
        <v>0</v>
      </c>
      <c r="C61" s="222"/>
      <c r="D61" s="228"/>
      <c r="E61" s="227"/>
      <c r="F61" s="219"/>
    </row>
    <row r="62" spans="1:8" x14ac:dyDescent="0.3">
      <c r="A62" s="214" t="s">
        <v>324</v>
      </c>
      <c r="B62" s="215">
        <f>+B63+B64</f>
        <v>0</v>
      </c>
      <c r="C62" s="218">
        <f>+C65+C66</f>
        <v>0</v>
      </c>
      <c r="D62" s="228"/>
      <c r="E62" s="227"/>
      <c r="F62" s="219"/>
    </row>
    <row r="63" spans="1:8" ht="56.25" x14ac:dyDescent="0.3">
      <c r="A63" s="220" t="s">
        <v>351</v>
      </c>
      <c r="B63" s="218">
        <v>0</v>
      </c>
      <c r="C63" s="218"/>
      <c r="D63" s="226" t="s">
        <v>82</v>
      </c>
      <c r="E63" s="229">
        <f>+E59</f>
        <v>3128321371</v>
      </c>
      <c r="F63" s="230">
        <f>+F59</f>
        <v>2275000000</v>
      </c>
      <c r="G63" s="225"/>
      <c r="H63" s="225"/>
    </row>
    <row r="64" spans="1:8" x14ac:dyDescent="0.3">
      <c r="A64" s="220" t="s">
        <v>352</v>
      </c>
      <c r="B64" s="218">
        <v>0</v>
      </c>
      <c r="C64" s="218"/>
      <c r="D64" s="226"/>
      <c r="E64" s="227"/>
      <c r="F64" s="219"/>
      <c r="G64" s="225"/>
    </row>
    <row r="65" spans="1:11" x14ac:dyDescent="0.3">
      <c r="A65" s="220" t="s">
        <v>83</v>
      </c>
      <c r="B65" s="218"/>
      <c r="C65" s="218"/>
      <c r="D65" s="228"/>
      <c r="E65" s="227"/>
      <c r="F65" s="219"/>
    </row>
    <row r="66" spans="1:11" x14ac:dyDescent="0.3">
      <c r="A66" s="220" t="s">
        <v>84</v>
      </c>
      <c r="B66" s="218"/>
      <c r="C66" s="218"/>
      <c r="D66" s="226"/>
      <c r="E66" s="227"/>
      <c r="F66" s="219"/>
      <c r="G66" s="225"/>
    </row>
    <row r="67" spans="1:11" x14ac:dyDescent="0.3">
      <c r="A67" s="220"/>
      <c r="B67" s="218"/>
      <c r="C67" s="218"/>
      <c r="D67" s="226"/>
      <c r="E67" s="231"/>
      <c r="F67" s="217"/>
    </row>
    <row r="68" spans="1:11" x14ac:dyDescent="0.3">
      <c r="A68" s="220"/>
      <c r="B68" s="218"/>
      <c r="C68" s="218"/>
      <c r="D68" s="226"/>
      <c r="E68" s="227"/>
      <c r="F68" s="219"/>
    </row>
    <row r="69" spans="1:11" x14ac:dyDescent="0.3">
      <c r="A69" s="220"/>
      <c r="B69" s="218"/>
      <c r="C69" s="218"/>
      <c r="D69" s="226"/>
      <c r="E69" s="227"/>
      <c r="F69" s="219"/>
    </row>
    <row r="70" spans="1:11" x14ac:dyDescent="0.3">
      <c r="A70" s="220"/>
      <c r="B70" s="218"/>
      <c r="C70" s="218"/>
      <c r="D70" s="226"/>
      <c r="E70" s="227"/>
      <c r="F70" s="219"/>
    </row>
    <row r="71" spans="1:11" x14ac:dyDescent="0.3">
      <c r="A71" s="220"/>
      <c r="B71" s="218"/>
      <c r="C71" s="218"/>
      <c r="D71" s="226"/>
      <c r="E71" s="227"/>
      <c r="F71" s="219"/>
      <c r="G71" s="225"/>
      <c r="H71" s="232"/>
    </row>
    <row r="72" spans="1:11" x14ac:dyDescent="0.3">
      <c r="A72" s="214" t="s">
        <v>85</v>
      </c>
      <c r="B72" s="215">
        <f>B41+B56+B62</f>
        <v>1003000000</v>
      </c>
      <c r="C72" s="215">
        <f>C41+C56+C62</f>
        <v>900000000</v>
      </c>
      <c r="D72" s="226"/>
      <c r="E72" s="227"/>
      <c r="F72" s="219"/>
    </row>
    <row r="73" spans="1:11" x14ac:dyDescent="0.3">
      <c r="A73" s="220"/>
      <c r="B73" s="218"/>
      <c r="C73" s="218"/>
      <c r="D73" s="233"/>
      <c r="E73" s="234"/>
      <c r="F73" s="235"/>
    </row>
    <row r="74" spans="1:11" ht="19.5" thickBot="1" x14ac:dyDescent="0.35">
      <c r="A74" s="236" t="s">
        <v>246</v>
      </c>
      <c r="B74" s="237">
        <f>+B38+B72</f>
        <v>3145009509.7409</v>
      </c>
      <c r="C74" s="237">
        <f>+C38+C72</f>
        <v>2275000000</v>
      </c>
      <c r="D74" s="238" t="s">
        <v>86</v>
      </c>
      <c r="E74" s="239">
        <f>E63+E58</f>
        <v>3145009510</v>
      </c>
      <c r="F74" s="239">
        <f>F63+F58</f>
        <v>2275000000</v>
      </c>
      <c r="G74" s="240"/>
      <c r="H74" s="240"/>
    </row>
    <row r="76" spans="1:11" x14ac:dyDescent="0.3">
      <c r="A76" s="1"/>
      <c r="B76" s="1"/>
      <c r="C76" s="1"/>
      <c r="D76" s="1"/>
      <c r="E76" s="1"/>
      <c r="F76" s="242"/>
      <c r="G76" s="244"/>
      <c r="H76" s="244"/>
      <c r="I76" s="244"/>
      <c r="J76" s="1"/>
      <c r="K76" s="1"/>
    </row>
    <row r="77" spans="1:11" x14ac:dyDescent="0.3">
      <c r="A77" s="1"/>
      <c r="B77" s="1"/>
      <c r="C77" s="1"/>
      <c r="D77" s="1"/>
      <c r="E77" s="1"/>
      <c r="F77" s="242"/>
      <c r="G77" s="244"/>
      <c r="H77" s="244"/>
      <c r="I77" s="244"/>
      <c r="J77" s="1"/>
      <c r="K77" s="1"/>
    </row>
    <row r="78" spans="1:11" x14ac:dyDescent="0.3">
      <c r="A78" s="1"/>
      <c r="B78" s="1"/>
      <c r="C78" s="1"/>
      <c r="D78" s="1"/>
      <c r="E78" s="1"/>
      <c r="F78" s="242"/>
      <c r="G78" s="244"/>
      <c r="H78" s="244"/>
      <c r="I78" s="244"/>
      <c r="J78" s="1"/>
      <c r="K78" s="1"/>
    </row>
    <row r="79" spans="1:11" x14ac:dyDescent="0.3">
      <c r="A79" s="1"/>
      <c r="B79" s="1"/>
      <c r="C79" s="1"/>
      <c r="D79" s="1"/>
      <c r="E79" s="1"/>
      <c r="F79" s="242"/>
      <c r="G79" s="244"/>
      <c r="H79" s="244"/>
      <c r="I79" s="244"/>
      <c r="J79" s="1"/>
      <c r="K79" s="1"/>
    </row>
    <row r="80" spans="1:11" x14ac:dyDescent="0.3">
      <c r="A80" s="1"/>
      <c r="B80" s="1"/>
      <c r="C80" s="1"/>
      <c r="D80" s="1"/>
      <c r="E80" s="1"/>
      <c r="F80" s="242"/>
      <c r="G80" s="244"/>
      <c r="H80" s="244"/>
      <c r="I80" s="244"/>
      <c r="J80" s="1"/>
      <c r="K80" s="1"/>
    </row>
    <row r="81" spans="1:11" x14ac:dyDescent="0.3">
      <c r="A81" s="1"/>
      <c r="B81" s="1"/>
      <c r="C81" s="1"/>
      <c r="D81" s="1"/>
      <c r="E81" s="1"/>
      <c r="F81" s="242"/>
      <c r="G81" s="244"/>
      <c r="H81" s="244"/>
      <c r="I81" s="244"/>
      <c r="J81" s="1"/>
      <c r="K81" s="1"/>
    </row>
    <row r="82" spans="1:11" x14ac:dyDescent="0.3">
      <c r="A82" s="1"/>
      <c r="B82" s="1"/>
      <c r="C82" s="1"/>
      <c r="D82" s="1"/>
      <c r="E82" s="1"/>
      <c r="F82" s="242"/>
      <c r="G82" s="244"/>
      <c r="H82" s="244"/>
      <c r="I82" s="244"/>
      <c r="J82" s="1"/>
      <c r="K82" s="1"/>
    </row>
    <row r="83" spans="1:11" x14ac:dyDescent="0.3">
      <c r="A83" s="1"/>
      <c r="B83" s="1"/>
      <c r="C83" s="1"/>
      <c r="D83" s="1"/>
      <c r="E83" s="1"/>
      <c r="F83" s="242"/>
      <c r="G83" s="244"/>
      <c r="H83" s="244"/>
      <c r="I83" s="244"/>
      <c r="J83" s="1"/>
      <c r="K83" s="1"/>
    </row>
    <row r="84" spans="1:11" x14ac:dyDescent="0.3">
      <c r="A84" s="1"/>
      <c r="B84" s="1"/>
      <c r="C84" s="1"/>
      <c r="D84" s="1"/>
      <c r="E84" s="1"/>
      <c r="F84" s="242"/>
      <c r="G84" s="244"/>
      <c r="H84" s="244"/>
      <c r="I84" s="244"/>
      <c r="J84" s="1"/>
      <c r="K84" s="1"/>
    </row>
    <row r="85" spans="1:11" x14ac:dyDescent="0.3">
      <c r="A85" s="1"/>
      <c r="B85" s="1"/>
      <c r="C85" s="1"/>
      <c r="D85" s="1"/>
      <c r="E85" s="1"/>
      <c r="F85" s="242"/>
      <c r="G85" s="244"/>
      <c r="H85" s="244"/>
      <c r="I85" s="244"/>
      <c r="J85" s="1"/>
      <c r="K85" s="1"/>
    </row>
    <row r="86" spans="1:11" x14ac:dyDescent="0.3">
      <c r="A86" s="1"/>
      <c r="B86" s="1"/>
      <c r="C86" s="1"/>
      <c r="D86" s="1"/>
      <c r="E86" s="1"/>
      <c r="F86" s="242"/>
      <c r="G86" s="244"/>
      <c r="H86" s="244"/>
      <c r="I86" s="244"/>
      <c r="J86" s="1"/>
      <c r="K86" s="1"/>
    </row>
    <row r="87" spans="1:11" x14ac:dyDescent="0.3">
      <c r="A87" s="1"/>
      <c r="B87" s="1"/>
      <c r="C87" s="1"/>
      <c r="D87" s="1"/>
      <c r="E87" s="1"/>
      <c r="F87" s="242"/>
      <c r="G87" s="244"/>
      <c r="H87" s="244"/>
      <c r="I87" s="244"/>
      <c r="J87" s="1"/>
      <c r="K87" s="1"/>
    </row>
    <row r="88" spans="1:11" x14ac:dyDescent="0.3">
      <c r="A88" s="1"/>
      <c r="B88" s="1"/>
      <c r="C88" s="1"/>
      <c r="D88" s="1"/>
      <c r="E88" s="1"/>
      <c r="F88" s="242"/>
      <c r="G88" s="244"/>
      <c r="H88" s="244"/>
      <c r="I88" s="244"/>
      <c r="J88" s="1"/>
      <c r="K88" s="1"/>
    </row>
    <row r="89" spans="1:11" x14ac:dyDescent="0.3">
      <c r="A89" s="1"/>
      <c r="B89" s="1"/>
      <c r="C89" s="1"/>
      <c r="D89" s="1"/>
      <c r="E89" s="1"/>
      <c r="F89" s="242"/>
      <c r="G89" s="244"/>
      <c r="H89" s="244"/>
      <c r="I89" s="244"/>
      <c r="J89" s="1"/>
      <c r="K89" s="1"/>
    </row>
    <row r="90" spans="1:11" x14ac:dyDescent="0.3">
      <c r="A90" s="1"/>
      <c r="B90" s="1"/>
      <c r="C90" s="1"/>
      <c r="D90" s="1"/>
      <c r="E90" s="1"/>
      <c r="F90" s="242"/>
      <c r="G90" s="244"/>
      <c r="H90" s="244"/>
      <c r="I90" s="244"/>
      <c r="J90" s="1"/>
      <c r="K90" s="1"/>
    </row>
    <row r="91" spans="1:11" x14ac:dyDescent="0.3">
      <c r="A91" s="1"/>
      <c r="B91" s="1"/>
      <c r="C91" s="1"/>
      <c r="D91" s="1"/>
      <c r="E91" s="1"/>
      <c r="F91" s="242"/>
      <c r="G91" s="244"/>
      <c r="H91" s="244"/>
      <c r="I91" s="244"/>
      <c r="J91" s="1"/>
      <c r="K91" s="1"/>
    </row>
    <row r="92" spans="1:11" x14ac:dyDescent="0.3">
      <c r="A92" s="1"/>
      <c r="B92" s="1"/>
      <c r="C92" s="1"/>
      <c r="D92" s="1"/>
      <c r="E92" s="1"/>
      <c r="F92" s="242"/>
      <c r="G92" s="244"/>
      <c r="H92" s="244"/>
      <c r="I92" s="244"/>
      <c r="J92" s="1"/>
      <c r="K92" s="1"/>
    </row>
    <row r="93" spans="1:11" x14ac:dyDescent="0.3">
      <c r="A93" s="1"/>
      <c r="B93" s="1"/>
      <c r="C93" s="1"/>
      <c r="D93" s="1"/>
      <c r="E93" s="1"/>
      <c r="F93" s="242"/>
      <c r="G93" s="244"/>
      <c r="H93" s="244"/>
      <c r="I93" s="244"/>
      <c r="J93" s="1"/>
      <c r="K93" s="1"/>
    </row>
    <row r="94" spans="1:11" x14ac:dyDescent="0.3">
      <c r="A94" s="1"/>
      <c r="B94" s="1"/>
      <c r="C94" s="1"/>
      <c r="D94" s="1"/>
      <c r="E94" s="1"/>
      <c r="F94" s="242"/>
      <c r="G94" s="244"/>
      <c r="H94" s="244"/>
      <c r="I94" s="244"/>
      <c r="J94" s="1"/>
      <c r="K94" s="1"/>
    </row>
    <row r="95" spans="1:11" x14ac:dyDescent="0.3">
      <c r="A95" s="1"/>
      <c r="B95" s="1"/>
      <c r="C95" s="1"/>
      <c r="D95" s="1"/>
      <c r="E95" s="1"/>
      <c r="F95" s="242"/>
      <c r="G95" s="244"/>
      <c r="H95" s="244"/>
      <c r="I95" s="244"/>
      <c r="J95" s="1"/>
      <c r="K95" s="1"/>
    </row>
    <row r="96" spans="1:11" x14ac:dyDescent="0.3">
      <c r="A96" s="1"/>
      <c r="B96" s="1"/>
      <c r="C96" s="1"/>
      <c r="D96" s="1"/>
      <c r="E96" s="1"/>
      <c r="F96" s="242"/>
      <c r="G96" s="244"/>
      <c r="H96" s="244"/>
      <c r="I96" s="244"/>
      <c r="J96" s="1"/>
      <c r="K96" s="1"/>
    </row>
    <row r="97" spans="1:11" x14ac:dyDescent="0.3">
      <c r="A97" s="1"/>
      <c r="B97" s="1"/>
      <c r="C97" s="1"/>
      <c r="D97" s="1"/>
      <c r="E97" s="1"/>
      <c r="F97" s="242"/>
      <c r="G97" s="244"/>
      <c r="H97" s="244"/>
      <c r="I97" s="244"/>
      <c r="J97" s="1"/>
      <c r="K97" s="1"/>
    </row>
    <row r="98" spans="1:11" x14ac:dyDescent="0.3">
      <c r="A98" s="1"/>
      <c r="B98" s="1"/>
      <c r="C98" s="1"/>
      <c r="D98" s="1"/>
      <c r="E98" s="1"/>
      <c r="F98" s="242"/>
      <c r="G98" s="244"/>
      <c r="H98" s="244"/>
      <c r="I98" s="244"/>
      <c r="J98" s="1"/>
      <c r="K98" s="1"/>
    </row>
    <row r="99" spans="1:11" x14ac:dyDescent="0.3">
      <c r="A99" s="1"/>
      <c r="B99" s="1"/>
      <c r="C99" s="1"/>
      <c r="D99" s="1"/>
      <c r="E99" s="1"/>
      <c r="F99" s="242"/>
      <c r="G99" s="244"/>
      <c r="H99" s="244"/>
      <c r="I99" s="244"/>
      <c r="J99" s="1"/>
      <c r="K99" s="1"/>
    </row>
    <row r="100" spans="1:11" x14ac:dyDescent="0.3">
      <c r="A100" s="1"/>
      <c r="B100" s="1"/>
      <c r="C100" s="1"/>
      <c r="D100" s="1"/>
      <c r="E100" s="1"/>
      <c r="F100" s="242"/>
      <c r="G100" s="244"/>
      <c r="H100" s="244"/>
      <c r="I100" s="244"/>
      <c r="J100" s="1"/>
      <c r="K100" s="1"/>
    </row>
    <row r="101" spans="1:11" x14ac:dyDescent="0.3">
      <c r="A101" s="1"/>
      <c r="B101" s="1"/>
      <c r="C101" s="1"/>
      <c r="D101" s="1"/>
      <c r="E101" s="1"/>
      <c r="F101" s="242"/>
      <c r="G101" s="244"/>
      <c r="H101" s="244"/>
      <c r="I101" s="244"/>
      <c r="J101" s="1"/>
      <c r="K101" s="1"/>
    </row>
    <row r="102" spans="1:11" x14ac:dyDescent="0.3">
      <c r="A102" s="1"/>
      <c r="B102" s="1"/>
      <c r="C102" s="1"/>
      <c r="D102" s="1"/>
      <c r="E102" s="1"/>
      <c r="F102" s="242"/>
      <c r="G102" s="244"/>
      <c r="H102" s="244"/>
      <c r="I102" s="244"/>
      <c r="J102" s="1"/>
      <c r="K102" s="1"/>
    </row>
    <row r="103" spans="1:11" x14ac:dyDescent="0.3">
      <c r="A103" s="1"/>
      <c r="B103" s="1"/>
      <c r="C103" s="1"/>
      <c r="D103" s="1"/>
      <c r="E103" s="1"/>
      <c r="F103" s="242"/>
      <c r="G103" s="244"/>
      <c r="H103" s="244"/>
      <c r="I103" s="244"/>
      <c r="J103" s="1"/>
      <c r="K103" s="1"/>
    </row>
    <row r="104" spans="1:11" x14ac:dyDescent="0.3">
      <c r="A104" s="1"/>
      <c r="B104" s="1"/>
      <c r="C104" s="1"/>
      <c r="D104" s="1"/>
      <c r="E104" s="1"/>
      <c r="F104" s="242"/>
      <c r="G104" s="244"/>
      <c r="H104" s="244"/>
      <c r="I104" s="244"/>
      <c r="J104" s="1"/>
      <c r="K104" s="1"/>
    </row>
    <row r="105" spans="1:11" x14ac:dyDescent="0.3">
      <c r="A105" s="1"/>
      <c r="B105" s="1"/>
      <c r="C105" s="1"/>
      <c r="D105" s="1"/>
      <c r="E105" s="1"/>
      <c r="F105" s="242"/>
      <c r="G105" s="244"/>
      <c r="H105" s="244"/>
      <c r="I105" s="244"/>
      <c r="J105" s="1"/>
      <c r="K105" s="1"/>
    </row>
    <row r="106" spans="1:11" x14ac:dyDescent="0.3">
      <c r="A106" s="1"/>
      <c r="B106" s="1"/>
      <c r="C106" s="1"/>
      <c r="D106" s="1"/>
      <c r="E106" s="1"/>
      <c r="F106" s="242"/>
      <c r="G106" s="244"/>
      <c r="H106" s="244"/>
      <c r="I106" s="244"/>
      <c r="J106" s="1"/>
      <c r="K106" s="1"/>
    </row>
    <row r="107" spans="1:11" x14ac:dyDescent="0.3">
      <c r="A107" s="1"/>
      <c r="B107" s="1"/>
      <c r="C107" s="1"/>
      <c r="D107" s="1"/>
      <c r="E107" s="1"/>
      <c r="F107" s="242"/>
      <c r="G107" s="244"/>
      <c r="H107" s="244"/>
      <c r="I107" s="244"/>
      <c r="J107" s="1"/>
      <c r="K107" s="1"/>
    </row>
    <row r="108" spans="1:11" x14ac:dyDescent="0.3">
      <c r="A108" s="1"/>
      <c r="B108" s="1"/>
      <c r="C108" s="1"/>
      <c r="D108" s="1"/>
      <c r="E108" s="1"/>
      <c r="F108" s="242"/>
      <c r="G108" s="244"/>
      <c r="H108" s="244"/>
      <c r="I108" s="244"/>
      <c r="J108" s="1"/>
      <c r="K108" s="1"/>
    </row>
    <row r="109" spans="1:11" x14ac:dyDescent="0.3">
      <c r="A109" s="1"/>
      <c r="B109" s="1"/>
      <c r="C109" s="1"/>
      <c r="D109" s="1"/>
      <c r="E109" s="1"/>
      <c r="F109" s="242"/>
      <c r="G109" s="244"/>
      <c r="H109" s="244"/>
      <c r="I109" s="244"/>
      <c r="J109" s="1"/>
      <c r="K109" s="1"/>
    </row>
    <row r="110" spans="1:11" x14ac:dyDescent="0.3">
      <c r="A110" s="1"/>
      <c r="B110" s="1"/>
      <c r="C110" s="1"/>
      <c r="D110" s="1"/>
      <c r="E110" s="1"/>
      <c r="F110" s="242"/>
      <c r="G110" s="244"/>
      <c r="H110" s="244"/>
      <c r="I110" s="244"/>
      <c r="J110" s="1"/>
      <c r="K110" s="1"/>
    </row>
    <row r="111" spans="1:11" x14ac:dyDescent="0.3">
      <c r="A111" s="1"/>
      <c r="B111" s="1"/>
      <c r="C111" s="1"/>
      <c r="D111" s="1"/>
      <c r="E111" s="1"/>
      <c r="F111" s="242"/>
      <c r="G111" s="244"/>
      <c r="H111" s="244"/>
      <c r="I111" s="244"/>
      <c r="J111" s="1"/>
      <c r="K111" s="1"/>
    </row>
    <row r="112" spans="1:11" x14ac:dyDescent="0.3">
      <c r="A112" s="1"/>
      <c r="B112" s="1"/>
      <c r="C112" s="1"/>
      <c r="D112" s="1"/>
      <c r="E112" s="1"/>
      <c r="F112" s="242"/>
      <c r="G112" s="244"/>
      <c r="H112" s="244"/>
      <c r="I112" s="244"/>
      <c r="J112" s="1"/>
      <c r="K112" s="1"/>
    </row>
    <row r="113" spans="1:11" x14ac:dyDescent="0.3">
      <c r="A113" s="1"/>
      <c r="B113" s="1"/>
      <c r="C113" s="1"/>
      <c r="D113" s="1"/>
      <c r="E113" s="1"/>
      <c r="F113" s="242"/>
      <c r="G113" s="244"/>
      <c r="H113" s="244"/>
      <c r="I113" s="244"/>
      <c r="J113" s="1"/>
      <c r="K113" s="1"/>
    </row>
    <row r="114" spans="1:11" x14ac:dyDescent="0.3">
      <c r="A114" s="245"/>
      <c r="B114" s="242"/>
      <c r="C114" s="242"/>
      <c r="D114" s="243"/>
      <c r="E114" s="242"/>
      <c r="F114" s="242"/>
      <c r="G114" s="244"/>
      <c r="H114" s="244"/>
      <c r="I114" s="244"/>
      <c r="J114" s="1"/>
      <c r="K114" s="1"/>
    </row>
    <row r="115" spans="1:11" x14ac:dyDescent="0.3">
      <c r="A115" s="241"/>
      <c r="B115" s="242"/>
      <c r="C115" s="242"/>
      <c r="D115" s="243"/>
      <c r="E115" s="242"/>
      <c r="F115" s="242"/>
      <c r="G115" s="244"/>
      <c r="H115" s="244"/>
      <c r="I115" s="244"/>
      <c r="J115" s="1"/>
      <c r="K115" s="1"/>
    </row>
    <row r="116" spans="1:11" x14ac:dyDescent="0.3">
      <c r="A116" s="247"/>
      <c r="B116" s="242"/>
      <c r="C116" s="242"/>
      <c r="D116" s="243"/>
      <c r="E116" s="242"/>
      <c r="F116" s="242"/>
      <c r="G116" s="244"/>
      <c r="H116" s="244"/>
      <c r="I116" s="244"/>
      <c r="J116" s="1"/>
      <c r="K116" s="1"/>
    </row>
    <row r="117" spans="1:11" x14ac:dyDescent="0.3">
      <c r="A117" s="246"/>
      <c r="B117" s="242"/>
      <c r="C117" s="242"/>
      <c r="D117" s="243"/>
      <c r="E117" s="242"/>
      <c r="F117" s="242"/>
      <c r="G117" s="244"/>
      <c r="H117" s="244"/>
      <c r="I117" s="244"/>
      <c r="J117" s="1"/>
      <c r="K117" s="1"/>
    </row>
    <row r="118" spans="1:11" x14ac:dyDescent="0.3">
      <c r="A118" s="1"/>
      <c r="B118" s="1"/>
      <c r="C118" s="1"/>
      <c r="D118" s="1"/>
      <c r="E118" s="1"/>
      <c r="F118" s="1"/>
      <c r="G118" s="1"/>
      <c r="H118" s="1"/>
      <c r="I118" s="244"/>
      <c r="J118" s="1"/>
      <c r="K118" s="1"/>
    </row>
    <row r="119" spans="1:11" x14ac:dyDescent="0.3">
      <c r="A119" s="1"/>
      <c r="B119" s="1"/>
      <c r="C119" s="1"/>
      <c r="D119" s="1"/>
      <c r="E119" s="1"/>
      <c r="F119" s="1"/>
      <c r="G119" s="1"/>
      <c r="H119" s="1"/>
      <c r="I119" s="244"/>
      <c r="J119" s="1"/>
      <c r="K119" s="1"/>
    </row>
    <row r="120" spans="1:11" x14ac:dyDescent="0.3">
      <c r="A120" s="1"/>
      <c r="B120" s="1"/>
      <c r="C120" s="1"/>
      <c r="D120" s="1"/>
      <c r="E120" s="1"/>
      <c r="F120" s="1"/>
      <c r="G120" s="1"/>
      <c r="H120" s="1"/>
      <c r="I120" s="244"/>
      <c r="J120" s="1"/>
      <c r="K120" s="1"/>
    </row>
    <row r="121" spans="1:11" x14ac:dyDescent="0.3">
      <c r="A121" s="1"/>
      <c r="B121" s="1"/>
      <c r="C121" s="1"/>
      <c r="D121" s="1"/>
      <c r="E121" s="1"/>
      <c r="F121" s="1"/>
      <c r="G121" s="1"/>
      <c r="H121" s="1"/>
      <c r="I121" s="244"/>
      <c r="J121" s="1"/>
      <c r="K121" s="1"/>
    </row>
    <row r="122" spans="1:11" x14ac:dyDescent="0.3">
      <c r="A122" s="1"/>
      <c r="B122" s="1"/>
      <c r="C122" s="1"/>
      <c r="D122" s="1"/>
      <c r="E122" s="1"/>
      <c r="F122" s="1"/>
      <c r="G122" s="1"/>
      <c r="H122" s="1"/>
      <c r="I122" s="244"/>
      <c r="J122" s="1"/>
      <c r="K122" s="1"/>
    </row>
    <row r="123" spans="1:11" x14ac:dyDescent="0.3">
      <c r="A123" s="1"/>
      <c r="B123" s="1"/>
      <c r="C123" s="1"/>
      <c r="D123" s="1"/>
      <c r="E123" s="1"/>
      <c r="F123" s="1"/>
      <c r="G123" s="1"/>
      <c r="H123" s="1"/>
      <c r="I123" s="244"/>
      <c r="J123" s="1"/>
      <c r="K123" s="1"/>
    </row>
    <row r="124" spans="1:11" x14ac:dyDescent="0.3">
      <c r="A124" s="1"/>
      <c r="B124" s="1"/>
      <c r="C124" s="1"/>
      <c r="D124" s="1"/>
      <c r="E124" s="1"/>
      <c r="F124" s="1"/>
      <c r="G124" s="1"/>
      <c r="H124" s="1"/>
      <c r="I124" s="244"/>
      <c r="J124" s="1"/>
      <c r="K124" s="1"/>
    </row>
    <row r="125" spans="1:11" x14ac:dyDescent="0.3">
      <c r="A125" s="1"/>
      <c r="B125" s="1"/>
      <c r="C125" s="1"/>
      <c r="D125" s="1"/>
      <c r="E125" s="1"/>
      <c r="F125" s="1"/>
      <c r="G125" s="1"/>
      <c r="H125" s="1"/>
      <c r="I125" s="244"/>
      <c r="J125" s="1"/>
      <c r="K125" s="1"/>
    </row>
    <row r="126" spans="1:11" x14ac:dyDescent="0.3">
      <c r="A126" s="1"/>
      <c r="B126" s="1"/>
      <c r="C126" s="1"/>
      <c r="D126" s="1"/>
      <c r="E126" s="1"/>
      <c r="F126" s="1"/>
      <c r="G126" s="1"/>
      <c r="H126" s="1"/>
      <c r="I126" s="244"/>
      <c r="J126" s="1"/>
      <c r="K126" s="1"/>
    </row>
    <row r="127" spans="1:11" x14ac:dyDescent="0.3">
      <c r="A127" s="1"/>
      <c r="B127" s="1"/>
      <c r="C127" s="1"/>
      <c r="D127" s="1"/>
      <c r="E127" s="1"/>
      <c r="F127" s="1"/>
      <c r="G127" s="1"/>
      <c r="H127" s="1"/>
      <c r="I127" s="244"/>
      <c r="J127" s="1"/>
      <c r="K127" s="1"/>
    </row>
    <row r="128" spans="1:11" x14ac:dyDescent="0.3">
      <c r="A128" s="1"/>
      <c r="B128" s="1"/>
      <c r="C128" s="1"/>
      <c r="D128" s="1"/>
      <c r="E128" s="1"/>
      <c r="F128" s="1"/>
      <c r="G128" s="1"/>
      <c r="H128" s="1"/>
      <c r="I128" s="244"/>
      <c r="J128" s="1"/>
      <c r="K128" s="1"/>
    </row>
    <row r="129" spans="1:11" x14ac:dyDescent="0.3">
      <c r="A129" s="1"/>
      <c r="B129" s="1"/>
      <c r="C129" s="1"/>
      <c r="D129" s="1"/>
      <c r="E129" s="1"/>
      <c r="F129" s="1"/>
      <c r="G129" s="1"/>
      <c r="H129" s="1"/>
      <c r="I129" s="244"/>
      <c r="J129" s="1"/>
      <c r="K129" s="1"/>
    </row>
    <row r="130" spans="1:11" x14ac:dyDescent="0.3">
      <c r="A130" s="1"/>
      <c r="B130" s="1"/>
      <c r="C130" s="1"/>
      <c r="D130" s="1"/>
      <c r="E130" s="1"/>
      <c r="F130" s="1"/>
      <c r="G130" s="1"/>
      <c r="H130" s="1"/>
      <c r="I130" s="244"/>
      <c r="J130" s="1"/>
      <c r="K130" s="1"/>
    </row>
    <row r="131" spans="1:11" x14ac:dyDescent="0.3">
      <c r="A131" s="1"/>
      <c r="B131" s="1"/>
      <c r="C131" s="1"/>
      <c r="D131" s="1"/>
      <c r="E131" s="1"/>
      <c r="F131" s="1"/>
      <c r="G131" s="1"/>
      <c r="H131" s="1"/>
      <c r="I131" s="244"/>
      <c r="J131" s="1"/>
      <c r="K131" s="1"/>
    </row>
    <row r="132" spans="1:11" x14ac:dyDescent="0.3">
      <c r="A132" s="241"/>
      <c r="B132" s="242"/>
      <c r="C132" s="242"/>
      <c r="D132" s="243"/>
      <c r="E132" s="242"/>
      <c r="F132" s="242"/>
      <c r="G132" s="248"/>
      <c r="H132" s="244"/>
      <c r="I132" s="244"/>
      <c r="J132" s="1"/>
      <c r="K132" s="1"/>
    </row>
    <row r="133" spans="1:11" x14ac:dyDescent="0.3">
      <c r="A133" s="241"/>
      <c r="B133" s="242"/>
      <c r="C133" s="242"/>
      <c r="D133" s="243"/>
      <c r="E133" s="242"/>
      <c r="F133" s="242"/>
      <c r="G133" s="244"/>
      <c r="H133" s="244"/>
      <c r="I133" s="244"/>
      <c r="J133" s="1"/>
      <c r="K133" s="1"/>
    </row>
    <row r="134" spans="1:11" x14ac:dyDescent="0.3">
      <c r="A134" s="241"/>
      <c r="B134" s="242"/>
      <c r="C134" s="242"/>
      <c r="D134" s="243"/>
      <c r="E134" s="242"/>
      <c r="F134" s="242"/>
      <c r="G134" s="244"/>
      <c r="H134" s="244"/>
      <c r="I134" s="244"/>
      <c r="J134" s="1"/>
      <c r="K134" s="1"/>
    </row>
    <row r="135" spans="1:11" x14ac:dyDescent="0.3">
      <c r="A135" s="241"/>
      <c r="B135" s="242"/>
      <c r="C135" s="242"/>
      <c r="D135" s="243"/>
      <c r="E135" s="242"/>
      <c r="F135" s="242"/>
      <c r="G135" s="244"/>
      <c r="H135" s="244"/>
      <c r="I135" s="244"/>
      <c r="J135" s="1"/>
      <c r="K135" s="1"/>
    </row>
    <row r="136" spans="1:11" x14ac:dyDescent="0.3">
      <c r="A136" s="241"/>
      <c r="B136" s="242"/>
      <c r="C136" s="242"/>
      <c r="D136" s="243"/>
      <c r="E136" s="242"/>
      <c r="F136" s="242"/>
      <c r="G136" s="244"/>
      <c r="H136" s="244"/>
      <c r="I136" s="244"/>
      <c r="J136" s="1"/>
      <c r="K136" s="1"/>
    </row>
    <row r="137" spans="1:11" x14ac:dyDescent="0.3">
      <c r="A137" s="241"/>
      <c r="B137" s="242"/>
      <c r="C137" s="242"/>
      <c r="D137" s="243"/>
      <c r="E137" s="242"/>
      <c r="F137" s="242"/>
      <c r="G137" s="244"/>
      <c r="H137" s="244"/>
      <c r="I137" s="244"/>
      <c r="J137" s="1"/>
      <c r="K137" s="1"/>
    </row>
    <row r="138" spans="1:11" x14ac:dyDescent="0.3">
      <c r="A138" s="241"/>
      <c r="B138" s="242"/>
      <c r="C138" s="242"/>
      <c r="D138" s="243"/>
      <c r="E138" s="242"/>
      <c r="F138" s="242"/>
      <c r="G138" s="244"/>
      <c r="H138" s="244"/>
      <c r="I138" s="244"/>
      <c r="J138" s="1"/>
      <c r="K138" s="1"/>
    </row>
  </sheetData>
  <pageMargins left="0.25" right="0.25" top="0.75" bottom="0.75" header="0.3" footer="0.3"/>
  <pageSetup paperSize="9" scale="43"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topLeftCell="D1" zoomScale="98" workbookViewId="0">
      <selection activeCell="I22" sqref="I22"/>
    </sheetView>
  </sheetViews>
  <sheetFormatPr baseColWidth="10" defaultColWidth="11.42578125" defaultRowHeight="15" x14ac:dyDescent="0.25"/>
  <cols>
    <col min="1" max="1" width="2.7109375" style="1" customWidth="1"/>
    <col min="2" max="2" width="27.42578125" style="1" customWidth="1"/>
    <col min="3" max="3" width="14" style="1" customWidth="1"/>
    <col min="4" max="5" width="22.85546875" style="1" customWidth="1"/>
    <col min="6" max="6" width="12" style="1" bestFit="1" customWidth="1"/>
    <col min="7" max="7" width="17.28515625" style="1" customWidth="1"/>
    <col min="8" max="9" width="17.42578125" style="1" customWidth="1"/>
    <col min="10" max="10" width="19.28515625" style="1" customWidth="1"/>
    <col min="11" max="11" width="20.28515625" style="1" customWidth="1"/>
    <col min="12" max="12" width="17.42578125" style="1" customWidth="1"/>
    <col min="13" max="13" width="18.140625" style="1" customWidth="1"/>
    <col min="14" max="14" width="4" style="1" customWidth="1"/>
    <col min="15" max="15" width="12.7109375" style="1" bestFit="1" customWidth="1"/>
    <col min="16" max="16384" width="11.42578125" style="1"/>
  </cols>
  <sheetData>
    <row r="2" spans="2:15" ht="23.25" customHeight="1" x14ac:dyDescent="0.25">
      <c r="D2" s="343" t="s">
        <v>370</v>
      </c>
      <c r="E2" s="343"/>
      <c r="F2" s="343"/>
      <c r="G2" s="343"/>
      <c r="H2" s="343"/>
      <c r="I2" s="343"/>
      <c r="J2" s="343"/>
      <c r="K2" s="343"/>
      <c r="L2" s="343"/>
      <c r="M2" s="343"/>
    </row>
    <row r="3" spans="2:15" x14ac:dyDescent="0.25">
      <c r="D3" s="343" t="s">
        <v>157</v>
      </c>
      <c r="E3" s="343"/>
      <c r="F3" s="343"/>
      <c r="G3" s="343"/>
      <c r="H3" s="343"/>
      <c r="I3" s="343"/>
      <c r="J3" s="343"/>
      <c r="K3" s="343"/>
      <c r="L3" s="343"/>
      <c r="M3" s="343"/>
    </row>
    <row r="4" spans="2:15" x14ac:dyDescent="0.25">
      <c r="D4" s="344" t="s">
        <v>413</v>
      </c>
      <c r="E4" s="344"/>
      <c r="F4" s="344"/>
      <c r="G4" s="344"/>
      <c r="H4" s="344"/>
      <c r="I4" s="344"/>
      <c r="J4" s="344"/>
      <c r="K4" s="344"/>
      <c r="L4" s="344"/>
      <c r="M4" s="344"/>
    </row>
    <row r="5" spans="2:15" ht="12" customHeight="1" x14ac:dyDescent="0.25">
      <c r="D5" s="60"/>
      <c r="E5" s="60"/>
      <c r="F5" s="3"/>
      <c r="G5" s="3"/>
      <c r="H5" s="4"/>
      <c r="I5" s="4"/>
      <c r="J5" s="3"/>
      <c r="K5" s="3"/>
      <c r="L5" s="5"/>
      <c r="M5" s="5"/>
    </row>
    <row r="6" spans="2:15" ht="18.75" thickBot="1" x14ac:dyDescent="0.3">
      <c r="D6" s="60" t="s">
        <v>249</v>
      </c>
      <c r="E6" s="60"/>
      <c r="F6" s="3"/>
      <c r="G6" s="3"/>
      <c r="H6" s="4"/>
      <c r="I6" s="4"/>
      <c r="J6" s="3"/>
      <c r="K6" s="3"/>
      <c r="L6" s="5"/>
      <c r="M6" s="5"/>
    </row>
    <row r="7" spans="2:15" s="73" customFormat="1" ht="14.25" x14ac:dyDescent="0.2">
      <c r="B7" s="331" t="s">
        <v>264</v>
      </c>
      <c r="C7" s="341" t="s">
        <v>263</v>
      </c>
      <c r="D7" s="341" t="s">
        <v>159</v>
      </c>
      <c r="E7" s="341" t="s">
        <v>411</v>
      </c>
      <c r="F7" s="350" t="s">
        <v>158</v>
      </c>
      <c r="G7" s="350"/>
      <c r="H7" s="334"/>
      <c r="I7" s="266" t="s">
        <v>407</v>
      </c>
      <c r="J7" s="333" t="s">
        <v>81</v>
      </c>
      <c r="K7" s="334"/>
      <c r="L7" s="347" t="s">
        <v>79</v>
      </c>
      <c r="M7" s="348"/>
    </row>
    <row r="8" spans="2:15" s="73" customFormat="1" ht="24" customHeight="1" x14ac:dyDescent="0.2">
      <c r="B8" s="332"/>
      <c r="C8" s="342"/>
      <c r="D8" s="342"/>
      <c r="E8" s="342"/>
      <c r="F8" s="335" t="s">
        <v>160</v>
      </c>
      <c r="G8" s="339" t="s">
        <v>161</v>
      </c>
      <c r="H8" s="335" t="s">
        <v>162</v>
      </c>
      <c r="I8" s="335" t="s">
        <v>408</v>
      </c>
      <c r="J8" s="335" t="s">
        <v>242</v>
      </c>
      <c r="K8" s="337" t="s">
        <v>243</v>
      </c>
      <c r="L8" s="335" t="s">
        <v>255</v>
      </c>
      <c r="M8" s="349" t="s">
        <v>256</v>
      </c>
    </row>
    <row r="9" spans="2:15" s="73" customFormat="1" ht="24" customHeight="1" x14ac:dyDescent="0.2">
      <c r="B9" s="74"/>
      <c r="C9" s="75"/>
      <c r="D9" s="67"/>
      <c r="E9" s="67"/>
      <c r="F9" s="336"/>
      <c r="G9" s="340"/>
      <c r="H9" s="336"/>
      <c r="I9" s="336"/>
      <c r="J9" s="336"/>
      <c r="K9" s="338"/>
      <c r="L9" s="336"/>
      <c r="M9" s="349"/>
    </row>
    <row r="10" spans="2:15" s="73" customFormat="1" x14ac:dyDescent="0.25">
      <c r="B10" s="68" t="s">
        <v>265</v>
      </c>
      <c r="C10" s="76"/>
      <c r="D10" s="78">
        <v>2275000000</v>
      </c>
      <c r="E10" s="78"/>
      <c r="F10" s="79">
        <v>0</v>
      </c>
      <c r="G10" s="80">
        <v>0</v>
      </c>
      <c r="H10" s="81">
        <v>0</v>
      </c>
      <c r="I10" s="81">
        <v>0</v>
      </c>
      <c r="J10" s="81">
        <v>0</v>
      </c>
      <c r="K10" s="105">
        <v>0</v>
      </c>
      <c r="L10" s="345"/>
      <c r="M10" s="346"/>
      <c r="N10" s="104"/>
    </row>
    <row r="11" spans="2:15" s="73" customFormat="1" ht="28.5" x14ac:dyDescent="0.2">
      <c r="B11" s="69" t="s">
        <v>266</v>
      </c>
      <c r="C11" s="76"/>
      <c r="D11" s="82">
        <v>325000000</v>
      </c>
      <c r="E11" s="82">
        <v>435986000</v>
      </c>
      <c r="F11" s="79"/>
      <c r="G11" s="80"/>
      <c r="H11" s="83"/>
      <c r="I11" s="83">
        <v>103000000</v>
      </c>
      <c r="J11" s="81"/>
      <c r="K11" s="105"/>
      <c r="L11" s="345"/>
      <c r="M11" s="346"/>
      <c r="N11" s="195"/>
    </row>
    <row r="12" spans="2:15" s="73" customFormat="1" ht="28.5" x14ac:dyDescent="0.2">
      <c r="B12" s="68" t="s">
        <v>267</v>
      </c>
      <c r="C12" s="76"/>
      <c r="D12" s="82"/>
      <c r="E12" s="82"/>
      <c r="F12" s="79"/>
      <c r="G12" s="80"/>
      <c r="H12" s="79"/>
      <c r="I12" s="79"/>
      <c r="J12" s="79"/>
      <c r="K12" s="81"/>
      <c r="L12" s="345"/>
      <c r="M12" s="346"/>
    </row>
    <row r="13" spans="2:15" s="73" customFormat="1" ht="14.25" x14ac:dyDescent="0.2">
      <c r="B13" s="72" t="s">
        <v>268</v>
      </c>
      <c r="C13" s="76"/>
      <c r="D13" s="82"/>
      <c r="E13" s="82"/>
      <c r="F13" s="79"/>
      <c r="G13" s="80"/>
      <c r="H13" s="83"/>
      <c r="I13" s="83"/>
      <c r="J13" s="79"/>
      <c r="K13" s="84">
        <v>-10664629.25909996</v>
      </c>
      <c r="L13" s="345"/>
      <c r="M13" s="346"/>
    </row>
    <row r="14" spans="2:15" s="73" customFormat="1" ht="14.25" x14ac:dyDescent="0.2">
      <c r="B14" s="71" t="s">
        <v>269</v>
      </c>
      <c r="C14" s="77"/>
      <c r="D14" s="85">
        <f>SUM(D10:D13)</f>
        <v>2600000000</v>
      </c>
      <c r="E14" s="85">
        <f>SUM(E10:E13)</f>
        <v>435986000</v>
      </c>
      <c r="F14" s="86">
        <f t="shared" ref="F14:K14" si="0">SUM(F10:F13)</f>
        <v>0</v>
      </c>
      <c r="G14" s="86">
        <f t="shared" si="0"/>
        <v>0</v>
      </c>
      <c r="H14" s="86">
        <f>SUM(H10:H13)</f>
        <v>0</v>
      </c>
      <c r="I14" s="86">
        <f>SUM(I10:I13)</f>
        <v>103000000</v>
      </c>
      <c r="J14" s="86">
        <f>SUM(J10:J13)</f>
        <v>0</v>
      </c>
      <c r="K14" s="86">
        <f t="shared" si="0"/>
        <v>-10664629.25909996</v>
      </c>
      <c r="L14" s="87">
        <f>SUM(D14:K14)</f>
        <v>3128321370.7409</v>
      </c>
      <c r="M14" s="88"/>
      <c r="N14" s="195"/>
      <c r="O14" s="195"/>
    </row>
    <row r="15" spans="2:15" s="73" customFormat="1" thickBot="1" x14ac:dyDescent="0.25">
      <c r="B15" s="70" t="s">
        <v>270</v>
      </c>
      <c r="C15" s="89"/>
      <c r="D15" s="89">
        <v>2275000000</v>
      </c>
      <c r="E15" s="89"/>
      <c r="F15" s="90">
        <v>0</v>
      </c>
      <c r="G15" s="90">
        <v>0</v>
      </c>
      <c r="H15" s="91">
        <v>0</v>
      </c>
      <c r="I15" s="91"/>
      <c r="J15" s="91">
        <v>0</v>
      </c>
      <c r="K15" s="91">
        <v>0</v>
      </c>
      <c r="L15" s="92"/>
      <c r="M15" s="93">
        <f>SUM(D15:L15)</f>
        <v>2275000000</v>
      </c>
    </row>
    <row r="16" spans="2:15" x14ac:dyDescent="0.25">
      <c r="L16" s="104"/>
    </row>
    <row r="17" spans="4:13" x14ac:dyDescent="0.25">
      <c r="G17" s="104"/>
      <c r="J17" s="104"/>
      <c r="L17" s="104"/>
      <c r="M17" s="104"/>
    </row>
    <row r="18" spans="4:13" x14ac:dyDescent="0.25">
      <c r="D18" s="194"/>
      <c r="E18" s="194"/>
      <c r="J18" s="104"/>
      <c r="K18" s="104"/>
      <c r="M18" s="104"/>
    </row>
    <row r="19" spans="4:13" x14ac:dyDescent="0.25">
      <c r="J19" s="104"/>
      <c r="K19" s="104"/>
    </row>
    <row r="20" spans="4:13" x14ac:dyDescent="0.25">
      <c r="K20" s="104"/>
    </row>
    <row r="21" spans="4:13" x14ac:dyDescent="0.25">
      <c r="G21" s="194"/>
    </row>
    <row r="23" spans="4:13" x14ac:dyDescent="0.25">
      <c r="F23" s="194"/>
    </row>
  </sheetData>
  <mergeCells count="19">
    <mergeCell ref="L10:M13"/>
    <mergeCell ref="L7:M7"/>
    <mergeCell ref="J8:J9"/>
    <mergeCell ref="M8:M9"/>
    <mergeCell ref="F7:H7"/>
    <mergeCell ref="D2:M2"/>
    <mergeCell ref="D3:M3"/>
    <mergeCell ref="D4:M4"/>
    <mergeCell ref="L8:L9"/>
    <mergeCell ref="D7:D8"/>
    <mergeCell ref="E7:E8"/>
    <mergeCell ref="B7:B8"/>
    <mergeCell ref="J7:K7"/>
    <mergeCell ref="H8:H9"/>
    <mergeCell ref="K8:K9"/>
    <mergeCell ref="F8:F9"/>
    <mergeCell ref="G8:G9"/>
    <mergeCell ref="C7:C8"/>
    <mergeCell ref="I8:I9"/>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263"/>
  <sheetViews>
    <sheetView showGridLines="0" topLeftCell="A262" zoomScale="84" zoomScaleNormal="84" zoomScaleSheetLayoutView="91" workbookViewId="0">
      <selection activeCell="D268" sqref="D268"/>
    </sheetView>
  </sheetViews>
  <sheetFormatPr baseColWidth="10" defaultColWidth="11.42578125" defaultRowHeight="15" x14ac:dyDescent="0.25"/>
  <cols>
    <col min="1" max="1" width="40.28515625" style="1" customWidth="1"/>
    <col min="2" max="2" width="22.42578125" style="1" customWidth="1"/>
    <col min="3" max="3" width="23.140625" style="1" customWidth="1"/>
    <col min="4" max="4" width="15.28515625" style="1" customWidth="1"/>
    <col min="5" max="5" width="13" style="1" customWidth="1"/>
    <col min="6" max="6" width="19.28515625" style="1" customWidth="1"/>
    <col min="7" max="7" width="18.28515625" style="174" customWidth="1"/>
    <col min="8" max="8" width="3.7109375" style="174" customWidth="1"/>
    <col min="9" max="9" width="12" style="1" customWidth="1"/>
    <col min="10" max="16384" width="11.42578125" style="1"/>
  </cols>
  <sheetData>
    <row r="1" spans="1:13" ht="15" customHeight="1" x14ac:dyDescent="0.25">
      <c r="A1" s="355" t="s">
        <v>371</v>
      </c>
      <c r="B1" s="355"/>
      <c r="C1" s="355"/>
      <c r="D1" s="355"/>
      <c r="E1" s="355"/>
      <c r="F1" s="355"/>
      <c r="G1" s="355"/>
    </row>
    <row r="2" spans="1:13" ht="15" customHeight="1" x14ac:dyDescent="0.25">
      <c r="A2" s="355"/>
      <c r="B2" s="355"/>
      <c r="C2" s="355"/>
      <c r="D2" s="355"/>
      <c r="E2" s="355"/>
      <c r="F2" s="355"/>
      <c r="G2" s="355"/>
    </row>
    <row r="3" spans="1:13" ht="15" customHeight="1" x14ac:dyDescent="0.25">
      <c r="A3" s="356" t="s">
        <v>415</v>
      </c>
      <c r="B3" s="356"/>
      <c r="C3" s="356"/>
      <c r="D3" s="356"/>
      <c r="E3" s="356"/>
      <c r="F3" s="356"/>
      <c r="G3" s="356"/>
    </row>
    <row r="4" spans="1:13" x14ac:dyDescent="0.25">
      <c r="A4" s="9"/>
    </row>
    <row r="5" spans="1:13" x14ac:dyDescent="0.25">
      <c r="A5" s="357" t="s">
        <v>314</v>
      </c>
      <c r="B5" s="357"/>
    </row>
    <row r="6" spans="1:13" ht="21" customHeight="1" x14ac:dyDescent="0.25">
      <c r="A6" s="361" t="s">
        <v>426</v>
      </c>
      <c r="B6" s="361"/>
      <c r="C6" s="361"/>
      <c r="D6" s="361"/>
      <c r="E6" s="193"/>
      <c r="F6" s="193"/>
      <c r="H6" s="360"/>
      <c r="I6" s="360"/>
      <c r="J6" s="360"/>
      <c r="K6" s="360"/>
      <c r="L6" s="360"/>
      <c r="M6" s="360"/>
    </row>
    <row r="7" spans="1:13" ht="15.6" customHeight="1" x14ac:dyDescent="0.25">
      <c r="A7" s="10"/>
    </row>
    <row r="8" spans="1:13" x14ac:dyDescent="0.25">
      <c r="A8" s="357" t="s">
        <v>313</v>
      </c>
      <c r="B8" s="357"/>
    </row>
    <row r="9" spans="1:13" ht="17.45" customHeight="1" x14ac:dyDescent="0.25">
      <c r="A9" s="11"/>
    </row>
    <row r="10" spans="1:13" x14ac:dyDescent="0.25">
      <c r="A10" s="357" t="s">
        <v>163</v>
      </c>
      <c r="B10" s="357"/>
      <c r="C10" s="357"/>
      <c r="D10" s="357"/>
      <c r="E10" s="97"/>
      <c r="F10" s="97"/>
    </row>
    <row r="11" spans="1:13" x14ac:dyDescent="0.25">
      <c r="A11" s="97"/>
      <c r="B11" s="97"/>
      <c r="C11" s="97"/>
      <c r="D11" s="97"/>
      <c r="E11" s="97"/>
      <c r="F11" s="97"/>
    </row>
    <row r="12" spans="1:13" ht="23.25" customHeight="1" x14ac:dyDescent="0.25">
      <c r="A12" s="354" t="s">
        <v>395</v>
      </c>
      <c r="B12" s="354"/>
      <c r="C12" s="354"/>
      <c r="D12" s="354"/>
      <c r="E12" s="98"/>
      <c r="F12" s="98"/>
    </row>
    <row r="13" spans="1:13" ht="30" customHeight="1" x14ac:dyDescent="0.25">
      <c r="A13" s="354"/>
      <c r="B13" s="354"/>
      <c r="C13" s="354"/>
      <c r="D13" s="354"/>
      <c r="E13" s="98"/>
      <c r="F13" s="98"/>
    </row>
    <row r="14" spans="1:13" ht="29.25" customHeight="1" x14ac:dyDescent="0.25">
      <c r="A14" s="354"/>
      <c r="B14" s="354"/>
      <c r="C14" s="354"/>
      <c r="D14" s="354"/>
      <c r="E14" s="98"/>
      <c r="F14" s="98"/>
    </row>
    <row r="15" spans="1:13" ht="15" customHeight="1" x14ac:dyDescent="0.25">
      <c r="A15" s="98"/>
      <c r="B15" s="98"/>
      <c r="C15" s="98"/>
      <c r="D15" s="98"/>
      <c r="E15" s="98"/>
      <c r="F15" s="98"/>
    </row>
    <row r="16" spans="1:13" x14ac:dyDescent="0.25">
      <c r="A16" s="11" t="s">
        <v>164</v>
      </c>
    </row>
    <row r="17" spans="1:6" ht="14.45" customHeight="1" x14ac:dyDescent="0.25">
      <c r="A17" s="11"/>
    </row>
    <row r="18" spans="1:6" ht="42" customHeight="1" x14ac:dyDescent="0.25">
      <c r="A18" s="354" t="s">
        <v>399</v>
      </c>
      <c r="B18" s="354"/>
      <c r="C18" s="354"/>
      <c r="D18" s="354"/>
      <c r="E18" s="98"/>
      <c r="F18" s="98"/>
    </row>
    <row r="19" spans="1:6" ht="51.75" customHeight="1" x14ac:dyDescent="0.25">
      <c r="A19" s="362" t="s">
        <v>396</v>
      </c>
      <c r="B19" s="362"/>
      <c r="C19" s="362"/>
      <c r="D19" s="362"/>
      <c r="E19" s="148"/>
      <c r="F19" s="148"/>
    </row>
    <row r="20" spans="1:6" x14ac:dyDescent="0.25">
      <c r="A20" s="357" t="s">
        <v>312</v>
      </c>
      <c r="B20" s="357"/>
      <c r="C20" s="357"/>
      <c r="D20" s="357"/>
      <c r="E20" s="97"/>
      <c r="F20" s="97"/>
    </row>
    <row r="21" spans="1:6" ht="14.45" customHeight="1" x14ac:dyDescent="0.25">
      <c r="A21" s="11"/>
    </row>
    <row r="22" spans="1:6" x14ac:dyDescent="0.25">
      <c r="A22" s="357" t="s">
        <v>165</v>
      </c>
      <c r="B22" s="357"/>
      <c r="C22" s="357"/>
      <c r="D22" s="357"/>
      <c r="E22" s="97"/>
      <c r="F22" s="97"/>
    </row>
    <row r="23" spans="1:6" ht="33" customHeight="1" x14ac:dyDescent="0.25">
      <c r="A23" s="354" t="s">
        <v>347</v>
      </c>
      <c r="B23" s="354"/>
      <c r="C23" s="354"/>
      <c r="D23" s="354"/>
      <c r="E23" s="98"/>
      <c r="F23" s="98"/>
    </row>
    <row r="24" spans="1:6" ht="15.6" customHeight="1" x14ac:dyDescent="0.25">
      <c r="A24" s="10"/>
    </row>
    <row r="25" spans="1:6" x14ac:dyDescent="0.25">
      <c r="A25" s="11" t="s">
        <v>236</v>
      </c>
    </row>
    <row r="26" spans="1:6" ht="48" customHeight="1" x14ac:dyDescent="0.25">
      <c r="A26" s="354" t="s">
        <v>283</v>
      </c>
      <c r="B26" s="354"/>
      <c r="C26" s="354"/>
      <c r="D26" s="354"/>
      <c r="E26" s="98"/>
      <c r="F26" s="98"/>
    </row>
    <row r="27" spans="1:6" ht="14.45" customHeight="1" x14ac:dyDescent="0.25">
      <c r="A27" s="10"/>
    </row>
    <row r="28" spans="1:6" ht="24.6" customHeight="1" x14ac:dyDescent="0.25">
      <c r="A28" s="354" t="s">
        <v>166</v>
      </c>
      <c r="B28" s="354"/>
      <c r="C28" s="354"/>
      <c r="D28" s="354"/>
      <c r="E28" s="98"/>
      <c r="F28" s="98"/>
    </row>
    <row r="29" spans="1:6" x14ac:dyDescent="0.25">
      <c r="A29" s="10"/>
    </row>
    <row r="30" spans="1:6" x14ac:dyDescent="0.25">
      <c r="A30" s="11" t="s">
        <v>167</v>
      </c>
    </row>
    <row r="31" spans="1:6" ht="15" customHeight="1" x14ac:dyDescent="0.25">
      <c r="A31" s="354" t="s">
        <v>168</v>
      </c>
      <c r="B31" s="354"/>
      <c r="C31" s="354"/>
      <c r="D31" s="354"/>
      <c r="E31" s="98"/>
      <c r="F31" s="98"/>
    </row>
    <row r="32" spans="1:6" x14ac:dyDescent="0.25">
      <c r="A32" s="10"/>
    </row>
    <row r="33" spans="1:6" x14ac:dyDescent="0.25">
      <c r="A33" s="11" t="s">
        <v>237</v>
      </c>
    </row>
    <row r="34" spans="1:6" ht="15" customHeight="1" x14ac:dyDescent="0.25">
      <c r="A34" s="354" t="s">
        <v>169</v>
      </c>
      <c r="B34" s="354"/>
      <c r="C34" s="354"/>
      <c r="D34" s="354"/>
      <c r="E34" s="98"/>
      <c r="F34" s="98"/>
    </row>
    <row r="36" spans="1:6" x14ac:dyDescent="0.25">
      <c r="A36" s="11" t="s">
        <v>238</v>
      </c>
    </row>
    <row r="37" spans="1:6" ht="24.75" customHeight="1" x14ac:dyDescent="0.25">
      <c r="A37" s="354" t="s">
        <v>170</v>
      </c>
      <c r="B37" s="354"/>
      <c r="C37" s="354"/>
      <c r="D37" s="354"/>
      <c r="E37" s="98"/>
      <c r="F37" s="98"/>
    </row>
    <row r="38" spans="1:6" ht="12" customHeight="1" x14ac:dyDescent="0.25">
      <c r="A38" s="10"/>
    </row>
    <row r="39" spans="1:6" x14ac:dyDescent="0.25">
      <c r="A39" s="11" t="s">
        <v>171</v>
      </c>
    </row>
    <row r="40" spans="1:6" ht="14.25" customHeight="1" x14ac:dyDescent="0.25">
      <c r="A40" s="354" t="s">
        <v>348</v>
      </c>
      <c r="B40" s="354"/>
      <c r="C40" s="354"/>
      <c r="D40" s="354"/>
      <c r="E40" s="98"/>
      <c r="F40" s="98"/>
    </row>
    <row r="41" spans="1:6" ht="14.45" customHeight="1" x14ac:dyDescent="0.25">
      <c r="A41" s="10"/>
    </row>
    <row r="42" spans="1:6" ht="28.5" customHeight="1" x14ac:dyDescent="0.25">
      <c r="A42" s="11" t="s">
        <v>172</v>
      </c>
    </row>
    <row r="43" spans="1:6" ht="15" customHeight="1" x14ac:dyDescent="0.25">
      <c r="A43" s="354" t="s">
        <v>239</v>
      </c>
      <c r="B43" s="354"/>
      <c r="C43" s="354"/>
      <c r="D43" s="354"/>
      <c r="E43" s="98"/>
      <c r="F43" s="98"/>
    </row>
    <row r="44" spans="1:6" ht="19.149999999999999" customHeight="1" x14ac:dyDescent="0.25">
      <c r="A44" s="10"/>
    </row>
    <row r="45" spans="1:6" x14ac:dyDescent="0.25">
      <c r="A45" s="11" t="s">
        <v>173</v>
      </c>
    </row>
    <row r="46" spans="1:6" x14ac:dyDescent="0.25">
      <c r="A46" s="354" t="s">
        <v>174</v>
      </c>
      <c r="B46" s="354"/>
      <c r="C46" s="354"/>
      <c r="D46" s="354"/>
      <c r="E46" s="98"/>
      <c r="F46" s="98"/>
    </row>
    <row r="47" spans="1:6" ht="14.45" customHeight="1" x14ac:dyDescent="0.25">
      <c r="A47" s="10"/>
    </row>
    <row r="48" spans="1:6" x14ac:dyDescent="0.25">
      <c r="A48" s="357" t="s">
        <v>311</v>
      </c>
      <c r="B48" s="357"/>
      <c r="C48" s="357"/>
      <c r="D48" s="357"/>
      <c r="E48" s="97"/>
      <c r="F48" s="97"/>
    </row>
    <row r="49" spans="1:7" ht="15" customHeight="1" x14ac:dyDescent="0.25">
      <c r="A49" s="354" t="s">
        <v>175</v>
      </c>
      <c r="B49" s="354"/>
      <c r="C49" s="354"/>
      <c r="D49" s="354"/>
      <c r="E49" s="98"/>
      <c r="F49" s="98"/>
    </row>
    <row r="50" spans="1:7" x14ac:dyDescent="0.25">
      <c r="A50" s="10"/>
    </row>
    <row r="51" spans="1:7" x14ac:dyDescent="0.25">
      <c r="A51" s="11" t="s">
        <v>310</v>
      </c>
    </row>
    <row r="52" spans="1:7" ht="15.6" customHeight="1" x14ac:dyDescent="0.25">
      <c r="A52" s="11"/>
    </row>
    <row r="53" spans="1:7" ht="21" customHeight="1" x14ac:dyDescent="0.25">
      <c r="A53" s="11" t="s">
        <v>176</v>
      </c>
    </row>
    <row r="54" spans="1:7" ht="48" customHeight="1" x14ac:dyDescent="0.25">
      <c r="A54" s="354" t="s">
        <v>177</v>
      </c>
      <c r="B54" s="354"/>
      <c r="C54" s="354"/>
      <c r="D54" s="354"/>
      <c r="E54" s="354"/>
      <c r="F54" s="354"/>
      <c r="G54" s="354"/>
    </row>
    <row r="55" spans="1:7" x14ac:dyDescent="0.25">
      <c r="A55" s="98"/>
      <c r="B55" s="98"/>
      <c r="C55" s="98"/>
      <c r="D55" s="98"/>
      <c r="E55" s="98"/>
      <c r="F55" s="98"/>
    </row>
    <row r="56" spans="1:7" ht="17.45" customHeight="1" x14ac:dyDescent="0.25">
      <c r="A56" s="99" t="s">
        <v>178</v>
      </c>
      <c r="B56" s="113">
        <v>45107</v>
      </c>
    </row>
    <row r="57" spans="1:7" ht="17.45" customHeight="1" x14ac:dyDescent="0.25">
      <c r="A57" s="303" t="s">
        <v>179</v>
      </c>
      <c r="B57" s="304">
        <v>7258.03</v>
      </c>
    </row>
    <row r="58" spans="1:7" x14ac:dyDescent="0.25">
      <c r="A58" s="303" t="s">
        <v>180</v>
      </c>
      <c r="B58" s="304">
        <v>7262.6</v>
      </c>
    </row>
    <row r="59" spans="1:7" ht="12.6" customHeight="1" x14ac:dyDescent="0.25">
      <c r="A59" s="11"/>
    </row>
    <row r="60" spans="1:7" x14ac:dyDescent="0.25">
      <c r="A60" s="11" t="s">
        <v>181</v>
      </c>
    </row>
    <row r="61" spans="1:7" x14ac:dyDescent="0.25">
      <c r="A61" s="11"/>
    </row>
    <row r="62" spans="1:7" x14ac:dyDescent="0.25">
      <c r="A62" s="364" t="s">
        <v>182</v>
      </c>
      <c r="B62" s="364"/>
      <c r="D62" s="133"/>
      <c r="E62" s="133"/>
      <c r="F62" s="133"/>
    </row>
    <row r="63" spans="1:7" x14ac:dyDescent="0.25">
      <c r="A63" s="137"/>
      <c r="B63" s="137"/>
      <c r="D63" s="133"/>
      <c r="E63" s="133"/>
      <c r="F63" s="133"/>
    </row>
    <row r="64" spans="1:7" ht="12.6" customHeight="1" x14ac:dyDescent="0.25">
      <c r="A64" s="12" t="s">
        <v>288</v>
      </c>
      <c r="D64" s="134">
        <v>6870.81</v>
      </c>
      <c r="E64" s="134"/>
      <c r="F64" s="172"/>
    </row>
    <row r="65" spans="1:8" ht="33.75" customHeight="1" x14ac:dyDescent="0.25">
      <c r="A65" s="106" t="s">
        <v>271</v>
      </c>
      <c r="B65" s="99" t="s">
        <v>272</v>
      </c>
      <c r="C65" s="107" t="s">
        <v>273</v>
      </c>
      <c r="D65" s="107" t="s">
        <v>274</v>
      </c>
      <c r="E65" s="107" t="s">
        <v>275</v>
      </c>
      <c r="F65" s="180"/>
    </row>
    <row r="66" spans="1:8" ht="17.25" customHeight="1" x14ac:dyDescent="0.25">
      <c r="A66" s="108" t="s">
        <v>41</v>
      </c>
      <c r="B66" s="109"/>
      <c r="C66" s="110"/>
      <c r="D66" s="111"/>
      <c r="E66" s="111"/>
      <c r="G66" s="1"/>
      <c r="H66" s="1"/>
    </row>
    <row r="67" spans="1:8" ht="17.25" customHeight="1" x14ac:dyDescent="0.25">
      <c r="A67" s="112" t="s">
        <v>416</v>
      </c>
      <c r="B67" s="109"/>
      <c r="C67" s="110">
        <v>269500</v>
      </c>
      <c r="D67" s="110">
        <v>7258.03</v>
      </c>
      <c r="E67" s="111">
        <f>C67*D67</f>
        <v>1956039085</v>
      </c>
      <c r="G67" s="1"/>
      <c r="H67" s="1"/>
    </row>
    <row r="68" spans="1:8" ht="17.25" customHeight="1" x14ac:dyDescent="0.25">
      <c r="A68" s="112" t="s">
        <v>417</v>
      </c>
      <c r="B68" s="109"/>
      <c r="C68" s="110"/>
      <c r="D68" s="110"/>
      <c r="E68" s="111">
        <v>31373988</v>
      </c>
      <c r="G68" s="1"/>
      <c r="H68" s="1"/>
    </row>
    <row r="69" spans="1:8" ht="17.25" customHeight="1" x14ac:dyDescent="0.25">
      <c r="A69" s="112" t="s">
        <v>418</v>
      </c>
      <c r="B69" s="109"/>
      <c r="C69" s="110"/>
      <c r="D69" s="110"/>
      <c r="E69" s="111">
        <v>5000014</v>
      </c>
      <c r="G69" s="1"/>
      <c r="H69" s="1"/>
    </row>
    <row r="70" spans="1:8" ht="17.25" customHeight="1" x14ac:dyDescent="0.25">
      <c r="A70" s="112" t="s">
        <v>419</v>
      </c>
      <c r="B70" s="109"/>
      <c r="C70" s="110">
        <v>20000.03</v>
      </c>
      <c r="D70" s="110">
        <v>7258.03</v>
      </c>
      <c r="E70" s="111">
        <f>C70*D70</f>
        <v>145160817.74089998</v>
      </c>
      <c r="G70" s="1"/>
      <c r="H70" s="1"/>
    </row>
    <row r="71" spans="1:8" ht="17.25" customHeight="1" x14ac:dyDescent="0.25">
      <c r="A71" s="138"/>
      <c r="B71" s="18"/>
      <c r="C71" s="139"/>
      <c r="D71" s="139"/>
      <c r="E71" s="139"/>
      <c r="F71" s="139"/>
      <c r="G71" s="175"/>
    </row>
    <row r="72" spans="1:8" x14ac:dyDescent="0.25">
      <c r="A72" s="12" t="s">
        <v>183</v>
      </c>
    </row>
    <row r="73" spans="1:8" ht="13.9" customHeight="1" thickBot="1" x14ac:dyDescent="0.3">
      <c r="A73" s="12"/>
    </row>
    <row r="74" spans="1:8" ht="13.9" customHeight="1" x14ac:dyDescent="0.25">
      <c r="A74" s="365" t="s">
        <v>276</v>
      </c>
      <c r="B74" s="367" t="s">
        <v>277</v>
      </c>
      <c r="C74" s="367" t="s">
        <v>278</v>
      </c>
      <c r="D74" s="367" t="s">
        <v>279</v>
      </c>
      <c r="E74" s="358" t="s">
        <v>280</v>
      </c>
    </row>
    <row r="75" spans="1:8" ht="13.9" customHeight="1" x14ac:dyDescent="0.25">
      <c r="A75" s="366"/>
      <c r="B75" s="368"/>
      <c r="C75" s="368"/>
      <c r="D75" s="368"/>
      <c r="E75" s="359"/>
    </row>
    <row r="76" spans="1:8" ht="30" x14ac:dyDescent="0.25">
      <c r="A76" s="155" t="s">
        <v>295</v>
      </c>
      <c r="B76" s="156">
        <v>7258.03</v>
      </c>
      <c r="C76" s="157">
        <v>38634156.74090004</v>
      </c>
      <c r="D76" s="158"/>
      <c r="E76" s="159"/>
    </row>
    <row r="77" spans="1:8" ht="30" x14ac:dyDescent="0.25">
      <c r="A77" s="155" t="s">
        <v>296</v>
      </c>
      <c r="B77" s="156"/>
      <c r="C77" s="157"/>
      <c r="D77" s="158"/>
      <c r="E77" s="159"/>
      <c r="F77" s="104"/>
    </row>
    <row r="78" spans="1:8" ht="30" x14ac:dyDescent="0.25">
      <c r="A78" s="155" t="s">
        <v>297</v>
      </c>
      <c r="B78" s="156"/>
      <c r="C78" s="157"/>
      <c r="D78" s="158"/>
      <c r="E78" s="159"/>
      <c r="F78" s="104"/>
      <c r="G78" s="1"/>
    </row>
    <row r="79" spans="1:8" ht="30" x14ac:dyDescent="0.25">
      <c r="A79" s="160" t="s">
        <v>298</v>
      </c>
      <c r="B79" s="161"/>
      <c r="C79" s="162"/>
      <c r="D79" s="163"/>
      <c r="E79" s="164"/>
    </row>
    <row r="80" spans="1:8" x14ac:dyDescent="0.25">
      <c r="A80" s="165" t="s">
        <v>281</v>
      </c>
      <c r="B80" s="166"/>
      <c r="C80" s="167">
        <f>C76+C77-C78-C79</f>
        <v>38634156.74090004</v>
      </c>
      <c r="D80" s="166"/>
      <c r="E80" s="167"/>
    </row>
    <row r="81" spans="1:8" x14ac:dyDescent="0.25">
      <c r="A81" s="152"/>
      <c r="B81" s="153"/>
      <c r="C81" s="154"/>
      <c r="D81" s="153"/>
      <c r="E81" s="154"/>
    </row>
    <row r="82" spans="1:8" x14ac:dyDescent="0.25">
      <c r="A82" s="12" t="s">
        <v>184</v>
      </c>
    </row>
    <row r="83" spans="1:8" x14ac:dyDescent="0.25">
      <c r="A83" s="12"/>
    </row>
    <row r="84" spans="1:8" ht="17.45" customHeight="1" x14ac:dyDescent="0.25">
      <c r="A84" s="363" t="s">
        <v>39</v>
      </c>
      <c r="B84" s="363" t="s">
        <v>185</v>
      </c>
      <c r="C84" s="99" t="s">
        <v>186</v>
      </c>
      <c r="D84" s="107" t="s">
        <v>187</v>
      </c>
      <c r="E84" s="149"/>
      <c r="F84" s="149"/>
    </row>
    <row r="85" spans="1:8" ht="21" customHeight="1" x14ac:dyDescent="0.25">
      <c r="A85" s="363"/>
      <c r="B85" s="363"/>
      <c r="C85" s="113">
        <v>45107</v>
      </c>
      <c r="D85" s="113">
        <v>44926</v>
      </c>
      <c r="E85" s="150"/>
      <c r="F85" s="150"/>
    </row>
    <row r="86" spans="1:8" x14ac:dyDescent="0.25">
      <c r="A86" s="114" t="s">
        <v>188</v>
      </c>
      <c r="B86" s="114"/>
      <c r="C86" s="115">
        <f>SUM(C87:C91)</f>
        <v>2137573904.7409</v>
      </c>
      <c r="D86" s="115">
        <f>SUM(D87:D91)</f>
        <v>1375000000</v>
      </c>
      <c r="E86" s="151"/>
      <c r="F86" s="151"/>
    </row>
    <row r="87" spans="1:8" x14ac:dyDescent="0.25">
      <c r="A87" s="116" t="s">
        <v>397</v>
      </c>
      <c r="B87" s="116" t="s">
        <v>189</v>
      </c>
      <c r="C87" s="100">
        <v>0</v>
      </c>
      <c r="D87" s="117">
        <v>1375000000</v>
      </c>
      <c r="E87" s="143"/>
      <c r="F87" s="143"/>
    </row>
    <row r="88" spans="1:8" x14ac:dyDescent="0.25">
      <c r="A88" s="116" t="s">
        <v>416</v>
      </c>
      <c r="B88" s="116" t="s">
        <v>410</v>
      </c>
      <c r="C88" s="100">
        <v>1956039085</v>
      </c>
      <c r="D88" s="117">
        <v>0</v>
      </c>
      <c r="E88" s="143"/>
      <c r="F88" s="143"/>
    </row>
    <row r="89" spans="1:8" x14ac:dyDescent="0.25">
      <c r="A89" s="116" t="s">
        <v>417</v>
      </c>
      <c r="B89" s="116" t="s">
        <v>189</v>
      </c>
      <c r="C89" s="100">
        <v>31373988</v>
      </c>
      <c r="D89" s="117"/>
      <c r="E89" s="143"/>
      <c r="F89" s="143"/>
    </row>
    <row r="90" spans="1:8" x14ac:dyDescent="0.25">
      <c r="A90" s="116" t="s">
        <v>418</v>
      </c>
      <c r="B90" s="116" t="s">
        <v>189</v>
      </c>
      <c r="C90" s="100">
        <v>5000014</v>
      </c>
      <c r="D90" s="117"/>
      <c r="E90" s="143"/>
      <c r="F90" s="143"/>
    </row>
    <row r="91" spans="1:8" x14ac:dyDescent="0.25">
      <c r="A91" s="116" t="s">
        <v>419</v>
      </c>
      <c r="B91" s="116" t="s">
        <v>410</v>
      </c>
      <c r="C91" s="100">
        <v>145160817.74089998</v>
      </c>
      <c r="D91" s="117">
        <v>0</v>
      </c>
      <c r="E91" s="143"/>
      <c r="F91" s="143"/>
    </row>
    <row r="92" spans="1:8" x14ac:dyDescent="0.25">
      <c r="A92" s="9"/>
      <c r="B92" s="141"/>
      <c r="C92" s="142"/>
      <c r="D92" s="143"/>
      <c r="E92" s="143"/>
      <c r="F92" s="143"/>
    </row>
    <row r="93" spans="1:8" x14ac:dyDescent="0.25">
      <c r="A93" s="13"/>
    </row>
    <row r="94" spans="1:8" x14ac:dyDescent="0.25">
      <c r="A94" s="12" t="s">
        <v>190</v>
      </c>
    </row>
    <row r="95" spans="1:8" x14ac:dyDescent="0.25">
      <c r="A95" s="9"/>
      <c r="B95" s="20"/>
      <c r="C95" s="168"/>
      <c r="D95" s="168"/>
      <c r="E95" s="169"/>
      <c r="F95" s="104"/>
    </row>
    <row r="96" spans="1:8" x14ac:dyDescent="0.25">
      <c r="A96" s="267" t="s">
        <v>328</v>
      </c>
      <c r="B96" s="268"/>
      <c r="C96" s="269"/>
      <c r="D96" s="181"/>
      <c r="E96" s="171"/>
      <c r="F96" s="176"/>
      <c r="G96" s="176"/>
      <c r="H96" s="1"/>
    </row>
    <row r="97" spans="1:8" x14ac:dyDescent="0.25">
      <c r="A97" s="270" t="s">
        <v>329</v>
      </c>
      <c r="B97" s="271" t="s">
        <v>330</v>
      </c>
      <c r="C97" s="271" t="s">
        <v>403</v>
      </c>
      <c r="D97" s="181"/>
      <c r="E97" s="171"/>
      <c r="F97" s="176"/>
      <c r="G97" s="176"/>
      <c r="H97" s="1"/>
    </row>
    <row r="98" spans="1:8" x14ac:dyDescent="0.25">
      <c r="A98" s="272" t="s">
        <v>331</v>
      </c>
      <c r="B98" s="272">
        <v>200000000</v>
      </c>
      <c r="C98" s="272">
        <v>1003000000</v>
      </c>
      <c r="D98" s="170"/>
      <c r="E98" s="171"/>
      <c r="F98" s="176"/>
      <c r="G98" s="176"/>
      <c r="H98" s="1"/>
    </row>
    <row r="99" spans="1:8" x14ac:dyDescent="0.25">
      <c r="A99" s="272" t="s">
        <v>332</v>
      </c>
      <c r="B99" s="272">
        <v>200000000</v>
      </c>
      <c r="C99" s="272">
        <v>1003000000</v>
      </c>
      <c r="D99" s="170"/>
      <c r="E99" s="171"/>
      <c r="F99" s="176"/>
      <c r="G99" s="176"/>
      <c r="H99" s="1"/>
    </row>
    <row r="100" spans="1:8" x14ac:dyDescent="0.25">
      <c r="A100" s="11"/>
      <c r="F100" s="174"/>
      <c r="H100" s="1"/>
    </row>
    <row r="101" spans="1:8" x14ac:dyDescent="0.25">
      <c r="A101" s="9"/>
      <c r="B101" s="20"/>
      <c r="C101" s="20"/>
      <c r="D101" s="168"/>
      <c r="E101" s="181"/>
    </row>
    <row r="102" spans="1:8" x14ac:dyDescent="0.25">
      <c r="A102" s="12" t="s">
        <v>325</v>
      </c>
    </row>
    <row r="103" spans="1:8" x14ac:dyDescent="0.25">
      <c r="A103" s="11" t="s">
        <v>240</v>
      </c>
    </row>
    <row r="104" spans="1:8" x14ac:dyDescent="0.25">
      <c r="A104" s="11"/>
    </row>
    <row r="105" spans="1:8" x14ac:dyDescent="0.25">
      <c r="A105" s="12" t="s">
        <v>191</v>
      </c>
    </row>
    <row r="106" spans="1:8" ht="14.25" customHeight="1" x14ac:dyDescent="0.25">
      <c r="A106" s="11" t="s">
        <v>240</v>
      </c>
    </row>
    <row r="107" spans="1:8" x14ac:dyDescent="0.25">
      <c r="A107" s="11"/>
      <c r="D107" s="104"/>
    </row>
    <row r="108" spans="1:8" x14ac:dyDescent="0.25">
      <c r="A108" s="12" t="s">
        <v>192</v>
      </c>
    </row>
    <row r="109" spans="1:8" x14ac:dyDescent="0.25">
      <c r="A109" s="11" t="s">
        <v>240</v>
      </c>
      <c r="G109" s="1"/>
      <c r="H109" s="1"/>
    </row>
    <row r="110" spans="1:8" x14ac:dyDescent="0.25">
      <c r="A110" s="14"/>
      <c r="G110" s="1"/>
      <c r="H110" s="1"/>
    </row>
    <row r="111" spans="1:8" x14ac:dyDescent="0.25">
      <c r="A111" s="12" t="s">
        <v>193</v>
      </c>
      <c r="G111" s="1"/>
      <c r="H111" s="1"/>
    </row>
    <row r="112" spans="1:8" x14ac:dyDescent="0.25">
      <c r="A112" s="11" t="s">
        <v>240</v>
      </c>
    </row>
    <row r="114" spans="1:8" x14ac:dyDescent="0.25">
      <c r="A114" s="12" t="s">
        <v>194</v>
      </c>
    </row>
    <row r="115" spans="1:8" x14ac:dyDescent="0.25">
      <c r="A115" s="12"/>
    </row>
    <row r="116" spans="1:8" x14ac:dyDescent="0.25">
      <c r="A116" s="288" t="s">
        <v>178</v>
      </c>
      <c r="B116" s="288" t="s">
        <v>422</v>
      </c>
      <c r="C116" s="288" t="s">
        <v>423</v>
      </c>
      <c r="D116" s="181"/>
      <c r="E116" s="171"/>
      <c r="F116" s="176"/>
      <c r="G116" s="176"/>
      <c r="H116" s="1"/>
    </row>
    <row r="117" spans="1:8" x14ac:dyDescent="0.25">
      <c r="A117" s="272" t="s">
        <v>425</v>
      </c>
      <c r="B117" s="272">
        <v>4435605</v>
      </c>
      <c r="C117" s="272">
        <v>0</v>
      </c>
      <c r="D117" s="170"/>
      <c r="E117" s="171"/>
      <c r="F117" s="176"/>
      <c r="G117" s="176"/>
      <c r="H117" s="1"/>
    </row>
    <row r="118" spans="1:8" s="289" customFormat="1" x14ac:dyDescent="0.25">
      <c r="A118" s="167" t="s">
        <v>281</v>
      </c>
      <c r="B118" s="167">
        <f>SUM(B117)</f>
        <v>4435605</v>
      </c>
      <c r="C118" s="167">
        <v>0</v>
      </c>
      <c r="D118" s="170"/>
      <c r="E118" s="171"/>
      <c r="F118" s="176"/>
      <c r="G118" s="176"/>
    </row>
    <row r="119" spans="1:8" ht="24" customHeight="1" x14ac:dyDescent="0.25">
      <c r="A119" s="12"/>
    </row>
    <row r="120" spans="1:8" x14ac:dyDescent="0.25">
      <c r="A120" s="12" t="s">
        <v>454</v>
      </c>
    </row>
    <row r="121" spans="1:8" x14ac:dyDescent="0.25">
      <c r="A121" s="11" t="s">
        <v>240</v>
      </c>
    </row>
    <row r="123" spans="1:8" x14ac:dyDescent="0.25">
      <c r="A123" s="12" t="s">
        <v>195</v>
      </c>
    </row>
    <row r="124" spans="1:8" x14ac:dyDescent="0.25">
      <c r="A124" s="12"/>
    </row>
    <row r="125" spans="1:8" x14ac:dyDescent="0.25">
      <c r="A125" s="288" t="s">
        <v>178</v>
      </c>
      <c r="B125" s="288" t="s">
        <v>422</v>
      </c>
      <c r="C125" s="288" t="s">
        <v>423</v>
      </c>
      <c r="D125" s="181"/>
      <c r="E125" s="171"/>
      <c r="F125" s="176"/>
      <c r="G125" s="176"/>
      <c r="H125" s="1"/>
    </row>
    <row r="126" spans="1:8" x14ac:dyDescent="0.25">
      <c r="A126" s="272" t="s">
        <v>424</v>
      </c>
      <c r="B126" s="272">
        <v>16688139</v>
      </c>
      <c r="C126" s="272">
        <v>0</v>
      </c>
      <c r="D126" s="170"/>
      <c r="E126" s="171"/>
      <c r="F126" s="176"/>
      <c r="G126" s="176"/>
      <c r="H126" s="1"/>
    </row>
    <row r="127" spans="1:8" s="289" customFormat="1" x14ac:dyDescent="0.25">
      <c r="A127" s="167" t="s">
        <v>281</v>
      </c>
      <c r="B127" s="167">
        <f>SUM(B126)</f>
        <v>16688139</v>
      </c>
      <c r="C127" s="167">
        <v>0</v>
      </c>
      <c r="D127" s="170"/>
      <c r="E127" s="171"/>
      <c r="F127" s="176"/>
      <c r="G127" s="176"/>
    </row>
    <row r="128" spans="1:8" x14ac:dyDescent="0.25">
      <c r="A128" s="286"/>
      <c r="B128" s="287"/>
      <c r="C128" s="287"/>
    </row>
    <row r="129" spans="1:3" x14ac:dyDescent="0.25">
      <c r="A129" s="12" t="s">
        <v>455</v>
      </c>
    </row>
    <row r="130" spans="1:3" x14ac:dyDescent="0.25">
      <c r="A130" s="11" t="s">
        <v>240</v>
      </c>
      <c r="B130" s="287"/>
      <c r="C130" s="287"/>
    </row>
    <row r="131" spans="1:3" x14ac:dyDescent="0.25">
      <c r="A131" s="286"/>
      <c r="B131" s="287"/>
      <c r="C131" s="287"/>
    </row>
    <row r="132" spans="1:3" ht="14.25" customHeight="1" x14ac:dyDescent="0.25">
      <c r="A132" s="12" t="s">
        <v>196</v>
      </c>
    </row>
    <row r="133" spans="1:3" x14ac:dyDescent="0.25">
      <c r="A133" s="12"/>
    </row>
    <row r="134" spans="1:3" x14ac:dyDescent="0.25">
      <c r="A134" s="12"/>
    </row>
    <row r="135" spans="1:3" x14ac:dyDescent="0.25">
      <c r="A135" s="12"/>
    </row>
    <row r="136" spans="1:3" x14ac:dyDescent="0.25">
      <c r="A136" s="12"/>
    </row>
    <row r="138" spans="1:3" x14ac:dyDescent="0.25">
      <c r="A138" s="12"/>
    </row>
    <row r="139" spans="1:3" x14ac:dyDescent="0.25">
      <c r="A139" s="12" t="s">
        <v>197</v>
      </c>
    </row>
    <row r="140" spans="1:3" x14ac:dyDescent="0.25">
      <c r="A140" s="12"/>
    </row>
    <row r="141" spans="1:3" x14ac:dyDescent="0.25">
      <c r="A141" s="12"/>
    </row>
    <row r="142" spans="1:3" x14ac:dyDescent="0.25">
      <c r="A142" s="12"/>
    </row>
    <row r="143" spans="1:3" x14ac:dyDescent="0.25">
      <c r="A143" s="12"/>
    </row>
    <row r="144" spans="1:3" x14ac:dyDescent="0.25">
      <c r="A144" s="12"/>
    </row>
    <row r="147" spans="1:3" ht="16.5" customHeight="1" x14ac:dyDescent="0.25">
      <c r="A147" s="12" t="s">
        <v>198</v>
      </c>
    </row>
    <row r="148" spans="1:3" x14ac:dyDescent="0.25">
      <c r="A148" s="11" t="s">
        <v>240</v>
      </c>
    </row>
    <row r="149" spans="1:3" ht="13.15" customHeight="1" x14ac:dyDescent="0.25">
      <c r="A149" s="12"/>
    </row>
    <row r="150" spans="1:3" x14ac:dyDescent="0.25">
      <c r="A150" s="12" t="s">
        <v>199</v>
      </c>
    </row>
    <row r="151" spans="1:3" x14ac:dyDescent="0.25">
      <c r="A151" s="11" t="s">
        <v>240</v>
      </c>
    </row>
    <row r="152" spans="1:3" ht="15.75" customHeight="1" x14ac:dyDescent="0.25">
      <c r="A152" s="182"/>
      <c r="B152" s="183"/>
      <c r="C152" s="183"/>
    </row>
    <row r="153" spans="1:3" x14ac:dyDescent="0.25">
      <c r="A153" s="12" t="s">
        <v>200</v>
      </c>
    </row>
    <row r="154" spans="1:3" x14ac:dyDescent="0.25">
      <c r="A154" s="12"/>
    </row>
    <row r="155" spans="1:3" x14ac:dyDescent="0.25">
      <c r="A155" s="12"/>
    </row>
    <row r="156" spans="1:3" x14ac:dyDescent="0.25">
      <c r="A156" s="12"/>
    </row>
    <row r="157" spans="1:3" x14ac:dyDescent="0.25">
      <c r="A157" s="12"/>
    </row>
    <row r="158" spans="1:3" x14ac:dyDescent="0.25">
      <c r="A158" s="12"/>
    </row>
    <row r="159" spans="1:3" ht="15.75" x14ac:dyDescent="0.25">
      <c r="A159" s="15"/>
    </row>
    <row r="160" spans="1:3" x14ac:dyDescent="0.25">
      <c r="A160" s="12" t="s">
        <v>201</v>
      </c>
    </row>
    <row r="161" spans="1:9" x14ac:dyDescent="0.25">
      <c r="A161" s="11" t="s">
        <v>240</v>
      </c>
    </row>
    <row r="163" spans="1:9" ht="19.899999999999999" customHeight="1" x14ac:dyDescent="0.25">
      <c r="A163" s="12" t="s">
        <v>202</v>
      </c>
    </row>
    <row r="164" spans="1:9" ht="24" x14ac:dyDescent="0.25">
      <c r="A164" s="118" t="s">
        <v>178</v>
      </c>
      <c r="B164" s="119" t="s">
        <v>203</v>
      </c>
      <c r="C164" s="118" t="s">
        <v>204</v>
      </c>
      <c r="D164" s="118" t="s">
        <v>205</v>
      </c>
      <c r="E164" s="118"/>
      <c r="F164" s="118"/>
      <c r="G164" s="173" t="s">
        <v>206</v>
      </c>
    </row>
    <row r="165" spans="1:9" ht="24.6" customHeight="1" x14ac:dyDescent="0.25">
      <c r="A165" s="120" t="s">
        <v>80</v>
      </c>
      <c r="B165" s="121">
        <v>2275000000</v>
      </c>
      <c r="C165" s="122">
        <v>325000000</v>
      </c>
      <c r="D165" s="123"/>
      <c r="E165" s="123"/>
      <c r="F165" s="123"/>
      <c r="G165" s="177">
        <f>SUM(B165:D165)</f>
        <v>2600000000</v>
      </c>
    </row>
    <row r="166" spans="1:9" ht="24.6" customHeight="1" x14ac:dyDescent="0.25">
      <c r="A166" s="124" t="s">
        <v>409</v>
      </c>
      <c r="B166" s="125"/>
      <c r="C166" s="122">
        <v>435986000</v>
      </c>
      <c r="D166" s="123"/>
      <c r="E166" s="123"/>
      <c r="F166" s="123"/>
      <c r="G166" s="177">
        <f>SUM(B166:D166)</f>
        <v>435986000</v>
      </c>
    </row>
    <row r="167" spans="1:9" x14ac:dyDescent="0.25">
      <c r="A167" s="124" t="s">
        <v>207</v>
      </c>
      <c r="B167" s="123"/>
      <c r="C167" s="122"/>
      <c r="D167" s="123"/>
      <c r="E167" s="123"/>
      <c r="F167" s="123"/>
      <c r="G167" s="177">
        <v>0</v>
      </c>
    </row>
    <row r="168" spans="1:9" ht="24.6" customHeight="1" x14ac:dyDescent="0.25">
      <c r="A168" s="120" t="s">
        <v>208</v>
      </c>
      <c r="B168" s="121"/>
      <c r="C168" s="122"/>
      <c r="D168" s="122"/>
      <c r="E168" s="122"/>
      <c r="F168" s="122"/>
      <c r="G168" s="177">
        <f>SUM(B168:D168)</f>
        <v>0</v>
      </c>
    </row>
    <row r="169" spans="1:9" ht="24.6" customHeight="1" x14ac:dyDescent="0.25">
      <c r="A169" s="124" t="s">
        <v>209</v>
      </c>
      <c r="B169" s="121"/>
      <c r="C169" s="126"/>
      <c r="D169" s="123"/>
      <c r="E169" s="123"/>
      <c r="F169" s="123"/>
      <c r="G169" s="177">
        <f>SUM(B169:D169)</f>
        <v>0</v>
      </c>
    </row>
    <row r="170" spans="1:9" ht="18" customHeight="1" x14ac:dyDescent="0.25">
      <c r="A170" s="124" t="s">
        <v>210</v>
      </c>
      <c r="B170" s="126"/>
      <c r="C170" s="121"/>
      <c r="D170" s="126">
        <v>10664629</v>
      </c>
      <c r="E170" s="126"/>
      <c r="F170" s="126"/>
      <c r="G170" s="177">
        <f>+B170+C170-D170</f>
        <v>-10664629</v>
      </c>
    </row>
    <row r="171" spans="1:9" x14ac:dyDescent="0.25">
      <c r="A171" s="120" t="s">
        <v>211</v>
      </c>
      <c r="B171" s="125"/>
      <c r="C171" s="125"/>
      <c r="D171" s="123"/>
      <c r="E171" s="123"/>
      <c r="F171" s="123"/>
      <c r="G171" s="177">
        <f>+B171+C171-D171</f>
        <v>0</v>
      </c>
    </row>
    <row r="172" spans="1:9" x14ac:dyDescent="0.25">
      <c r="A172" s="120" t="s">
        <v>408</v>
      </c>
      <c r="B172" s="123"/>
      <c r="C172" s="121">
        <v>103000000</v>
      </c>
      <c r="D172" s="123"/>
      <c r="E172" s="123"/>
      <c r="F172" s="123"/>
      <c r="G172" s="177">
        <f>+B172+C172-D172</f>
        <v>103000000</v>
      </c>
    </row>
    <row r="173" spans="1:9" x14ac:dyDescent="0.25">
      <c r="A173" s="196" t="s">
        <v>212</v>
      </c>
      <c r="B173" s="127">
        <f>SUM(B165:B172)</f>
        <v>2275000000</v>
      </c>
      <c r="C173" s="127">
        <f>SUM(C165:C172)</f>
        <v>863986000</v>
      </c>
      <c r="D173" s="127">
        <f>SUM(D165:D172)</f>
        <v>10664629</v>
      </c>
      <c r="E173" s="127"/>
      <c r="F173" s="127"/>
      <c r="G173" s="178">
        <f>SUM(G165:G172)</f>
        <v>3128321371</v>
      </c>
      <c r="I173" s="144"/>
    </row>
    <row r="174" spans="1:9" x14ac:dyDescent="0.25">
      <c r="A174" s="94"/>
      <c r="B174" s="95"/>
      <c r="C174" s="95"/>
      <c r="D174" s="95"/>
      <c r="E174" s="95"/>
      <c r="F174" s="95"/>
      <c r="G174" s="179"/>
    </row>
    <row r="175" spans="1:9" x14ac:dyDescent="0.25">
      <c r="A175" s="12" t="s">
        <v>213</v>
      </c>
    </row>
    <row r="176" spans="1:9" x14ac:dyDescent="0.25">
      <c r="A176" s="12"/>
    </row>
    <row r="177" spans="1:6" x14ac:dyDescent="0.25">
      <c r="A177" s="12"/>
    </row>
    <row r="178" spans="1:6" x14ac:dyDescent="0.25">
      <c r="A178" s="12"/>
    </row>
    <row r="179" spans="1:6" x14ac:dyDescent="0.25">
      <c r="A179" s="12"/>
    </row>
    <row r="180" spans="1:6" x14ac:dyDescent="0.25">
      <c r="A180" s="12"/>
    </row>
    <row r="182" spans="1:6" x14ac:dyDescent="0.25">
      <c r="A182" s="12" t="s">
        <v>214</v>
      </c>
    </row>
    <row r="183" spans="1:6" x14ac:dyDescent="0.25">
      <c r="A183" s="14"/>
    </row>
    <row r="184" spans="1:6" x14ac:dyDescent="0.25">
      <c r="A184" s="12" t="s">
        <v>215</v>
      </c>
      <c r="F184" s="144"/>
    </row>
    <row r="185" spans="1:6" x14ac:dyDescent="0.25">
      <c r="A185" s="206" t="s">
        <v>276</v>
      </c>
      <c r="B185" s="136" t="s">
        <v>286</v>
      </c>
      <c r="C185" s="136" t="s">
        <v>287</v>
      </c>
    </row>
    <row r="186" spans="1:6" x14ac:dyDescent="0.25">
      <c r="A186" s="135" t="s">
        <v>398</v>
      </c>
      <c r="B186" s="140">
        <v>38634156.74090004</v>
      </c>
      <c r="C186" s="140">
        <v>0</v>
      </c>
    </row>
    <row r="187" spans="1:6" x14ac:dyDescent="0.25">
      <c r="A187" s="135"/>
      <c r="B187" s="140"/>
      <c r="C187" s="140"/>
    </row>
    <row r="188" spans="1:6" x14ac:dyDescent="0.25">
      <c r="A188" s="131" t="s">
        <v>281</v>
      </c>
      <c r="B188" s="184">
        <f>SUM(B186:B187)</f>
        <v>38634156.74090004</v>
      </c>
      <c r="C188" s="184">
        <f>SUM(C186:C187)</f>
        <v>0</v>
      </c>
      <c r="D188" s="144"/>
      <c r="E188" s="144"/>
      <c r="F188" s="144"/>
    </row>
    <row r="189" spans="1:6" x14ac:dyDescent="0.25">
      <c r="A189" s="14"/>
      <c r="E189" s="144"/>
    </row>
    <row r="190" spans="1:6" x14ac:dyDescent="0.25">
      <c r="A190" s="12" t="s">
        <v>216</v>
      </c>
    </row>
    <row r="191" spans="1:6" x14ac:dyDescent="0.25">
      <c r="A191" s="299" t="s">
        <v>443</v>
      </c>
    </row>
    <row r="192" spans="1:6" x14ac:dyDescent="0.25">
      <c r="A192" s="370" t="s">
        <v>444</v>
      </c>
      <c r="B192" s="370"/>
      <c r="C192" s="96"/>
      <c r="D192" s="104"/>
      <c r="E192" s="104"/>
      <c r="F192" s="104"/>
    </row>
    <row r="193" spans="1:6" ht="25.5" x14ac:dyDescent="0.25">
      <c r="A193" s="369" t="s">
        <v>276</v>
      </c>
      <c r="B193" s="294" t="s">
        <v>429</v>
      </c>
      <c r="C193" s="294" t="s">
        <v>434</v>
      </c>
    </row>
    <row r="194" spans="1:6" x14ac:dyDescent="0.25">
      <c r="A194" s="369"/>
      <c r="B194" s="294" t="s">
        <v>430</v>
      </c>
      <c r="C194" s="295" t="s">
        <v>435</v>
      </c>
    </row>
    <row r="195" spans="1:6" x14ac:dyDescent="0.25">
      <c r="A195" s="296" t="s">
        <v>432</v>
      </c>
      <c r="B195" s="297">
        <v>4312329</v>
      </c>
      <c r="C195" s="297"/>
      <c r="D195" s="104"/>
      <c r="E195" s="104"/>
    </row>
    <row r="196" spans="1:6" x14ac:dyDescent="0.25">
      <c r="A196" s="296" t="s">
        <v>433</v>
      </c>
      <c r="B196" s="297">
        <v>840000</v>
      </c>
      <c r="C196" s="297"/>
    </row>
    <row r="197" spans="1:6" x14ac:dyDescent="0.25">
      <c r="A197" s="294" t="s">
        <v>431</v>
      </c>
      <c r="B197" s="298">
        <f>SUM(B195:B196)</f>
        <v>5152329</v>
      </c>
      <c r="C197" s="298">
        <f>SUM(C195:C196)</f>
        <v>0</v>
      </c>
    </row>
    <row r="198" spans="1:6" x14ac:dyDescent="0.25">
      <c r="A198" s="300"/>
      <c r="B198" s="301"/>
      <c r="C198" s="301"/>
    </row>
    <row r="199" spans="1:6" x14ac:dyDescent="0.25">
      <c r="A199" s="299" t="s">
        <v>445</v>
      </c>
      <c r="B199" s="301"/>
      <c r="C199" s="301"/>
    </row>
    <row r="200" spans="1:6" x14ac:dyDescent="0.25">
      <c r="A200" s="370" t="s">
        <v>444</v>
      </c>
      <c r="B200" s="370"/>
      <c r="C200" s="293"/>
    </row>
    <row r="201" spans="1:6" ht="25.5" x14ac:dyDescent="0.25">
      <c r="A201" s="369" t="s">
        <v>276</v>
      </c>
      <c r="B201" s="294" t="s">
        <v>429</v>
      </c>
      <c r="C201" s="294" t="s">
        <v>434</v>
      </c>
    </row>
    <row r="202" spans="1:6" ht="13.5" customHeight="1" x14ac:dyDescent="0.25">
      <c r="A202" s="369"/>
      <c r="B202" s="294" t="s">
        <v>430</v>
      </c>
      <c r="C202" s="295" t="s">
        <v>435</v>
      </c>
      <c r="D202" s="144"/>
      <c r="E202" s="144"/>
      <c r="F202" s="144"/>
    </row>
    <row r="203" spans="1:6" x14ac:dyDescent="0.25">
      <c r="A203" s="296" t="s">
        <v>436</v>
      </c>
      <c r="B203" s="297">
        <v>23000000</v>
      </c>
      <c r="C203" s="297"/>
    </row>
    <row r="204" spans="1:6" ht="11.45" customHeight="1" x14ac:dyDescent="0.25">
      <c r="A204" s="296" t="s">
        <v>437</v>
      </c>
      <c r="B204" s="297">
        <v>1187316</v>
      </c>
      <c r="C204" s="297"/>
    </row>
    <row r="205" spans="1:6" x14ac:dyDescent="0.25">
      <c r="A205" s="296" t="s">
        <v>438</v>
      </c>
      <c r="B205" s="297">
        <v>10032727</v>
      </c>
      <c r="C205" s="297"/>
    </row>
    <row r="206" spans="1:6" ht="11.45" customHeight="1" x14ac:dyDescent="0.25">
      <c r="A206" s="296" t="s">
        <v>439</v>
      </c>
      <c r="B206" s="297">
        <v>266909</v>
      </c>
      <c r="C206" s="297"/>
    </row>
    <row r="207" spans="1:6" x14ac:dyDescent="0.25">
      <c r="A207" s="296" t="s">
        <v>440</v>
      </c>
      <c r="B207" s="297">
        <v>654545</v>
      </c>
      <c r="C207" s="297"/>
    </row>
    <row r="208" spans="1:6" x14ac:dyDescent="0.25">
      <c r="A208" s="296" t="s">
        <v>441</v>
      </c>
      <c r="B208" s="297">
        <v>96818</v>
      </c>
      <c r="C208" s="297"/>
    </row>
    <row r="209" spans="1:5" x14ac:dyDescent="0.25">
      <c r="A209" s="296" t="s">
        <v>442</v>
      </c>
      <c r="B209" s="297">
        <v>8908142</v>
      </c>
      <c r="C209" s="297"/>
    </row>
    <row r="210" spans="1:5" x14ac:dyDescent="0.25">
      <c r="A210" s="294" t="s">
        <v>431</v>
      </c>
      <c r="B210" s="298">
        <f>SUM(B203:B209)</f>
        <v>44146457</v>
      </c>
      <c r="C210" s="298">
        <f>SUM(C203:C209)</f>
        <v>0</v>
      </c>
    </row>
    <row r="211" spans="1:5" x14ac:dyDescent="0.25">
      <c r="A211" s="12"/>
    </row>
    <row r="212" spans="1:5" ht="15" customHeight="1" x14ac:dyDescent="0.25">
      <c r="A212" s="371" t="s">
        <v>217</v>
      </c>
      <c r="B212" s="371"/>
      <c r="C212" s="371"/>
      <c r="D212" s="371"/>
      <c r="E212" s="371"/>
    </row>
    <row r="213" spans="1:5" x14ac:dyDescent="0.25">
      <c r="A213" s="12"/>
    </row>
    <row r="214" spans="1:5" x14ac:dyDescent="0.25">
      <c r="A214" s="12"/>
    </row>
    <row r="215" spans="1:5" x14ac:dyDescent="0.25">
      <c r="A215" s="12"/>
    </row>
    <row r="216" spans="1:5" x14ac:dyDescent="0.25">
      <c r="A216" s="12"/>
    </row>
    <row r="218" spans="1:5" x14ac:dyDescent="0.25">
      <c r="A218" s="12"/>
    </row>
    <row r="219" spans="1:5" x14ac:dyDescent="0.25">
      <c r="A219" s="12" t="s">
        <v>456</v>
      </c>
    </row>
    <row r="220" spans="1:5" x14ac:dyDescent="0.25">
      <c r="A220" s="11" t="s">
        <v>240</v>
      </c>
    </row>
    <row r="221" spans="1:5" x14ac:dyDescent="0.25">
      <c r="A221" s="11"/>
    </row>
    <row r="222" spans="1:5" x14ac:dyDescent="0.25">
      <c r="A222" s="12" t="s">
        <v>457</v>
      </c>
    </row>
    <row r="223" spans="1:5" x14ac:dyDescent="0.25">
      <c r="A223" s="11" t="s">
        <v>240</v>
      </c>
    </row>
    <row r="224" spans="1:5" x14ac:dyDescent="0.25">
      <c r="A224" s="11"/>
    </row>
    <row r="225" spans="1:2" x14ac:dyDescent="0.25">
      <c r="A225" s="12" t="s">
        <v>315</v>
      </c>
    </row>
    <row r="226" spans="1:2" x14ac:dyDescent="0.25">
      <c r="A226" s="12"/>
    </row>
    <row r="227" spans="1:2" x14ac:dyDescent="0.25">
      <c r="A227" s="12" t="s">
        <v>218</v>
      </c>
    </row>
    <row r="228" spans="1:2" x14ac:dyDescent="0.25">
      <c r="A228" s="11" t="s">
        <v>240</v>
      </c>
    </row>
    <row r="230" spans="1:2" x14ac:dyDescent="0.25">
      <c r="A230" s="12" t="s">
        <v>219</v>
      </c>
    </row>
    <row r="231" spans="1:2" x14ac:dyDescent="0.25">
      <c r="A231" s="11" t="s">
        <v>240</v>
      </c>
    </row>
    <row r="232" spans="1:2" ht="10.15" customHeight="1" x14ac:dyDescent="0.25"/>
    <row r="233" spans="1:2" x14ac:dyDescent="0.25">
      <c r="A233" s="12" t="s">
        <v>458</v>
      </c>
      <c r="B233" s="305"/>
    </row>
    <row r="234" spans="1:2" x14ac:dyDescent="0.25">
      <c r="A234" s="305" t="s">
        <v>459</v>
      </c>
      <c r="B234" s="305"/>
    </row>
    <row r="235" spans="1:2" x14ac:dyDescent="0.25">
      <c r="A235" s="305"/>
      <c r="B235" s="305"/>
    </row>
    <row r="236" spans="1:2" ht="14.45" customHeight="1" x14ac:dyDescent="0.25">
      <c r="A236" s="372" t="s">
        <v>427</v>
      </c>
      <c r="B236" s="373"/>
    </row>
    <row r="237" spans="1:2" ht="14.45" customHeight="1" x14ac:dyDescent="0.25">
      <c r="A237" s="351" t="s">
        <v>446</v>
      </c>
      <c r="B237" s="352"/>
    </row>
    <row r="238" spans="1:2" ht="14.45" customHeight="1" x14ac:dyDescent="0.25">
      <c r="A238" s="351" t="s">
        <v>447</v>
      </c>
      <c r="B238" s="352"/>
    </row>
    <row r="239" spans="1:2" ht="14.45" customHeight="1" x14ac:dyDescent="0.25">
      <c r="A239" s="351" t="s">
        <v>428</v>
      </c>
      <c r="B239" s="352"/>
    </row>
    <row r="240" spans="1:2" ht="14.45" customHeight="1" x14ac:dyDescent="0.25">
      <c r="A240" s="351" t="s">
        <v>448</v>
      </c>
      <c r="B240" s="352"/>
    </row>
    <row r="241" spans="1:6" ht="14.45" customHeight="1" x14ac:dyDescent="0.25">
      <c r="A241" s="351" t="s">
        <v>449</v>
      </c>
      <c r="B241" s="352"/>
    </row>
    <row r="242" spans="1:6" ht="14.45" customHeight="1" x14ac:dyDescent="0.25">
      <c r="A242" s="351" t="s">
        <v>450</v>
      </c>
      <c r="B242" s="352"/>
    </row>
    <row r="243" spans="1:6" ht="14.45" customHeight="1" x14ac:dyDescent="0.25">
      <c r="A243" s="351" t="s">
        <v>451</v>
      </c>
      <c r="B243" s="352"/>
    </row>
    <row r="244" spans="1:6" ht="14.45" customHeight="1" x14ac:dyDescent="0.25">
      <c r="A244" s="351" t="s">
        <v>452</v>
      </c>
      <c r="B244" s="352"/>
    </row>
    <row r="245" spans="1:6" ht="14.45" customHeight="1" x14ac:dyDescent="0.25">
      <c r="A245" s="351" t="s">
        <v>453</v>
      </c>
      <c r="B245" s="352"/>
    </row>
    <row r="246" spans="1:6" ht="14.45" customHeight="1" x14ac:dyDescent="0.25">
      <c r="A246" s="12"/>
    </row>
    <row r="247" spans="1:6" x14ac:dyDescent="0.25">
      <c r="A247" s="16" t="s">
        <v>320</v>
      </c>
    </row>
    <row r="248" spans="1:6" ht="15.75" customHeight="1" x14ac:dyDescent="0.25">
      <c r="A248" s="354" t="s">
        <v>220</v>
      </c>
      <c r="B248" s="354"/>
      <c r="C248" s="354"/>
      <c r="D248" s="354"/>
      <c r="E248" s="354"/>
      <c r="F248" s="147"/>
    </row>
    <row r="249" spans="1:6" x14ac:dyDescent="0.25">
      <c r="A249" s="10"/>
    </row>
    <row r="250" spans="1:6" ht="14.45" customHeight="1" x14ac:dyDescent="0.25">
      <c r="A250" s="16" t="s">
        <v>319</v>
      </c>
    </row>
    <row r="251" spans="1:6" ht="15" customHeight="1" x14ac:dyDescent="0.25">
      <c r="A251" s="353" t="s">
        <v>221</v>
      </c>
      <c r="B251" s="353"/>
      <c r="C251" s="353"/>
      <c r="D251" s="353"/>
      <c r="E251" s="353"/>
      <c r="F251" s="98"/>
    </row>
    <row r="252" spans="1:6" x14ac:dyDescent="0.25">
      <c r="A252" s="302"/>
      <c r="B252" s="302"/>
      <c r="C252" s="302"/>
      <c r="D252" s="302"/>
      <c r="E252" s="98"/>
      <c r="F252" s="98"/>
    </row>
    <row r="253" spans="1:6" x14ac:dyDescent="0.25">
      <c r="A253" s="14"/>
    </row>
    <row r="254" spans="1:6" x14ac:dyDescent="0.25">
      <c r="A254" s="16" t="s">
        <v>318</v>
      </c>
    </row>
    <row r="255" spans="1:6" x14ac:dyDescent="0.25">
      <c r="A255" s="11" t="s">
        <v>240</v>
      </c>
    </row>
    <row r="256" spans="1:6" x14ac:dyDescent="0.25">
      <c r="A256" s="14"/>
    </row>
    <row r="257" spans="1:6" x14ac:dyDescent="0.25">
      <c r="A257" s="16" t="s">
        <v>317</v>
      </c>
    </row>
    <row r="258" spans="1:6" x14ac:dyDescent="0.25">
      <c r="A258" s="11" t="s">
        <v>240</v>
      </c>
    </row>
    <row r="259" spans="1:6" x14ac:dyDescent="0.25">
      <c r="A259" s="14"/>
    </row>
    <row r="260" spans="1:6" x14ac:dyDescent="0.25">
      <c r="A260" s="16" t="s">
        <v>316</v>
      </c>
    </row>
    <row r="261" spans="1:6" ht="15" customHeight="1" x14ac:dyDescent="0.25">
      <c r="A261" s="354" t="s">
        <v>222</v>
      </c>
      <c r="B261" s="354"/>
      <c r="C261" s="354"/>
      <c r="D261" s="354"/>
      <c r="E261" s="98"/>
      <c r="F261" s="98"/>
    </row>
    <row r="262" spans="1:6" x14ac:dyDescent="0.25">
      <c r="A262" s="17"/>
    </row>
    <row r="263" spans="1:6" x14ac:dyDescent="0.25">
      <c r="A263" s="8"/>
    </row>
  </sheetData>
  <mergeCells count="50">
    <mergeCell ref="A84:A85"/>
    <mergeCell ref="B84:B85"/>
    <mergeCell ref="A261:D261"/>
    <mergeCell ref="A62:B62"/>
    <mergeCell ref="A74:A75"/>
    <mergeCell ref="B74:B75"/>
    <mergeCell ref="C74:C75"/>
    <mergeCell ref="D74:D75"/>
    <mergeCell ref="A193:A194"/>
    <mergeCell ref="A201:A202"/>
    <mergeCell ref="A192:B192"/>
    <mergeCell ref="A200:B200"/>
    <mergeCell ref="A212:E212"/>
    <mergeCell ref="A236:B236"/>
    <mergeCell ref="A237:B237"/>
    <mergeCell ref="A238:B238"/>
    <mergeCell ref="A54:G54"/>
    <mergeCell ref="E74:E75"/>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239:B239"/>
    <mergeCell ref="A240:B240"/>
    <mergeCell ref="A251:E251"/>
    <mergeCell ref="A248:E248"/>
    <mergeCell ref="A241:B241"/>
    <mergeCell ref="A242:B242"/>
    <mergeCell ref="A243:B243"/>
    <mergeCell ref="A244:B244"/>
    <mergeCell ref="A245:B245"/>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22" max="16383" man="1"/>
    <brk id="189" max="16383" man="1"/>
    <brk id="224" max="16383" man="1"/>
  </rowBreaks>
  <colBreaks count="1" manualBreakCount="1">
    <brk id="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RESULTADO</vt:lpstr>
      <vt:lpstr>FLUJO</vt:lpstr>
      <vt:lpstr>EEFF</vt:lpstr>
      <vt:lpstr>PATRIMONIO</vt:lpstr>
      <vt:lpstr>NOTAS A LOS ESTADOS CONTABLES</vt:lpstr>
      <vt:lpstr>EEFF!Área_de_impresión</vt:lpstr>
      <vt:lpstr>'INFORMACION GENERAL'!Área_de_impresión</vt:lpstr>
      <vt:lpstr>'NOTAS A LOS ESTADOS CONTABLES'!Área_de_impresión</vt:lpstr>
      <vt:lpstr>RESULTADO!Área_de_impresión</vt:lpstr>
      <vt:lpstr>EEFF!Títulos_a_imprimir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2023-08-16T20:21:09Z</cp:lastPrinted>
  <dcterms:created xsi:type="dcterms:W3CDTF">2019-08-27T20:08:22Z</dcterms:created>
  <dcterms:modified xsi:type="dcterms:W3CDTF">2023-08-17T14:05:24Z</dcterms:modified>
</cp:coreProperties>
</file>